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435" activeTab="1"/>
  </bookViews>
  <sheets>
    <sheet name="План_на 2026г." sheetId="1" r:id="rId1"/>
    <sheet name="Факт за 6 мес.2026" sheetId="2" r:id="rId2"/>
  </sheets>
  <definedNames>
    <definedName name="V_ц_1_10" localSheetId="0">'План_на 2026г.'!$J$11</definedName>
    <definedName name="V_ц_1_11" localSheetId="0">'План_на 2026г.'!$K$11</definedName>
    <definedName name="V_ц_1_12" localSheetId="0">'План_на 2026г.'!$L$11</definedName>
    <definedName name="V_ц_1_13" localSheetId="0">'План_на 2026г.'!$M$11</definedName>
    <definedName name="V_ц_1_20" localSheetId="1">'Факт за 6 мес.2026'!$I$8</definedName>
    <definedName name="V_ц_1_21" localSheetId="1">'Факт за 6 мес.2026'!$J$8</definedName>
    <definedName name="V_ц_1_22" localSheetId="1">'Факт за 6 мес.2026'!$K$8</definedName>
    <definedName name="V_ц_1_23" localSheetId="1">'Факт за 6 мес.2026'!$L$8</definedName>
    <definedName name="V_ц_1_24" localSheetId="1">'Факт за 6 мес.2026'!$M$8</definedName>
    <definedName name="V_ц_1_9" localSheetId="0">'План_на 2026г.'!$I$11</definedName>
    <definedName name="V_ц_10_10" localSheetId="0">'План_на 2026г.'!$J$20</definedName>
    <definedName name="V_ц_10_11" localSheetId="0">'План_на 2026г.'!$K$20</definedName>
    <definedName name="V_ц_10_12" localSheetId="0">'План_на 2026г.'!$L$20</definedName>
    <definedName name="V_ц_10_13" localSheetId="0">'План_на 2026г.'!$M$20</definedName>
    <definedName name="V_ц_10_14" localSheetId="1">'Факт за 6 мес.2026'!$C$17</definedName>
    <definedName name="V_ц_10_15" localSheetId="1">'Факт за 6 мес.2026'!$D$17</definedName>
    <definedName name="V_ц_10_16" localSheetId="1">'Факт за 6 мес.2026'!$E$17</definedName>
    <definedName name="V_ц_10_17" localSheetId="1">'Факт за 6 мес.2026'!$F$17</definedName>
    <definedName name="V_ц_10_18" localSheetId="1">'Факт за 6 мес.2026'!$G$17</definedName>
    <definedName name="V_ц_10_19" localSheetId="1">'Факт за 6 мес.2026'!$H$17</definedName>
    <definedName name="V_ц_10_20" localSheetId="1">'Факт за 6 мес.2026'!$I$17</definedName>
    <definedName name="V_ц_10_21" localSheetId="1">'Факт за 6 мес.2026'!$J$17</definedName>
    <definedName name="V_ц_10_22" localSheetId="1">'Факт за 6 мес.2026'!$K$17</definedName>
    <definedName name="V_ц_10_23" localSheetId="1">'Факт за 6 мес.2026'!$L$17</definedName>
    <definedName name="V_ц_10_24" localSheetId="1">'Факт за 6 мес.2026'!$M$17</definedName>
    <definedName name="V_ц_10_3" localSheetId="0">'План_на 2026г.'!$C$20</definedName>
    <definedName name="V_ц_10_4" localSheetId="0">'План_на 2026г.'!$D$20</definedName>
    <definedName name="V_ц_10_5" localSheetId="0">'План_на 2026г.'!$E$20</definedName>
    <definedName name="V_ц_10_6" localSheetId="0">'План_на 2026г.'!$F$20</definedName>
    <definedName name="V_ц_10_7" localSheetId="0">'План_на 2026г.'!$G$20</definedName>
    <definedName name="V_ц_10_8" localSheetId="0">'План_на 2026г.'!$H$20</definedName>
    <definedName name="V_ц_10_9" localSheetId="0">'План_на 2026г.'!$I$20</definedName>
    <definedName name="V_ц_11_10" localSheetId="0">'План_на 2026г.'!$J$21</definedName>
    <definedName name="V_ц_11_11" localSheetId="0">'План_на 2026г.'!$K$21</definedName>
    <definedName name="V_ц_11_12" localSheetId="0">'План_на 2026г.'!$L$21</definedName>
    <definedName name="V_ц_11_13" localSheetId="0">'План_на 2026г.'!$M$21</definedName>
    <definedName name="V_ц_11_14" localSheetId="1">'Факт за 6 мес.2026'!$C$18</definedName>
    <definedName name="V_ц_11_15" localSheetId="1">'Факт за 6 мес.2026'!$D$18</definedName>
    <definedName name="V_ц_11_16" localSheetId="1">'Факт за 6 мес.2026'!$E$18</definedName>
    <definedName name="V_ц_11_17" localSheetId="1">'Факт за 6 мес.2026'!$F$18</definedName>
    <definedName name="V_ц_11_18" localSheetId="1">'Факт за 6 мес.2026'!$G$18</definedName>
    <definedName name="V_ц_11_19" localSheetId="1">'Факт за 6 мес.2026'!$H$18</definedName>
    <definedName name="V_ц_11_20" localSheetId="1">'Факт за 6 мес.2026'!$I$18</definedName>
    <definedName name="V_ц_11_21" localSheetId="1">'Факт за 6 мес.2026'!$J$18</definedName>
    <definedName name="V_ц_11_22" localSheetId="1">'Факт за 6 мес.2026'!$K$18</definedName>
    <definedName name="V_ц_11_23" localSheetId="1">'Факт за 6 мес.2026'!$L$18</definedName>
    <definedName name="V_ц_11_24" localSheetId="1">'Факт за 6 мес.2026'!$M$18</definedName>
    <definedName name="V_ц_11_3" localSheetId="0">'План_на 2026г.'!$C$21</definedName>
    <definedName name="V_ц_11_4" localSheetId="0">'План_на 2026г.'!$D$21</definedName>
    <definedName name="V_ц_11_5" localSheetId="0">'План_на 2026г.'!$E$21</definedName>
    <definedName name="V_ц_11_6" localSheetId="0">'План_на 2026г.'!$F$21</definedName>
    <definedName name="V_ц_11_7" localSheetId="0">'План_на 2026г.'!$G$21</definedName>
    <definedName name="V_ц_11_8" localSheetId="0">'План_на 2026г.'!$H$21</definedName>
    <definedName name="V_ц_11_9" localSheetId="0">'План_на 2026г.'!$I$21</definedName>
    <definedName name="V_ц_12_10" localSheetId="0">'План_на 2026г.'!$J$22</definedName>
    <definedName name="V_ц_12_11" localSheetId="0">'План_на 2026г.'!$K$22</definedName>
    <definedName name="V_ц_12_12" localSheetId="0">'План_на 2026г.'!$L$22</definedName>
    <definedName name="V_ц_12_13" localSheetId="0">'План_на 2026г.'!$M$22</definedName>
    <definedName name="V_ц_12_14" localSheetId="1">'Факт за 6 мес.2026'!$C$19</definedName>
    <definedName name="V_ц_12_15" localSheetId="1">'Факт за 6 мес.2026'!$D$19</definedName>
    <definedName name="V_ц_12_16" localSheetId="1">'Факт за 6 мес.2026'!$E$19</definedName>
    <definedName name="V_ц_12_17" localSheetId="1">'Факт за 6 мес.2026'!$F$19</definedName>
    <definedName name="V_ц_12_18" localSheetId="1">'Факт за 6 мес.2026'!$G$19</definedName>
    <definedName name="V_ц_12_19" localSheetId="1">'Факт за 6 мес.2026'!$H$19</definedName>
    <definedName name="V_ц_12_20" localSheetId="1">'Факт за 6 мес.2026'!$I$19</definedName>
    <definedName name="V_ц_12_21" localSheetId="1">'Факт за 6 мес.2026'!$J$19</definedName>
    <definedName name="V_ц_12_22" localSheetId="1">'Факт за 6 мес.2026'!$K$19</definedName>
    <definedName name="V_ц_12_23" localSheetId="1">'Факт за 6 мес.2026'!$L$19</definedName>
    <definedName name="V_ц_12_24" localSheetId="1">'Факт за 6 мес.2026'!$M$19</definedName>
    <definedName name="V_ц_12_3" localSheetId="0">'План_на 2026г.'!$C$22</definedName>
    <definedName name="V_ц_12_4" localSheetId="0">'План_на 2026г.'!$D$22</definedName>
    <definedName name="V_ц_12_5" localSheetId="0">'План_на 2026г.'!$E$22</definedName>
    <definedName name="V_ц_12_6" localSheetId="0">'План_на 2026г.'!$F$22</definedName>
    <definedName name="V_ц_12_7" localSheetId="0">'План_на 2026г.'!$G$22</definedName>
    <definedName name="V_ц_12_8" localSheetId="0">'План_на 2026г.'!$H$22</definedName>
    <definedName name="V_ц_12_9" localSheetId="0">'План_на 2026г.'!$I$22</definedName>
    <definedName name="V_ц_13_10" localSheetId="0">'План_на 2026г.'!$J$23</definedName>
    <definedName name="V_ц_13_11" localSheetId="0">'План_на 2026г.'!$K$23</definedName>
    <definedName name="V_ц_13_12" localSheetId="0">'План_на 2026г.'!$L$23</definedName>
    <definedName name="V_ц_13_13" localSheetId="0">'План_на 2026г.'!$M$23</definedName>
    <definedName name="V_ц_13_14" localSheetId="1">'Факт за 6 мес.2026'!$C$20</definedName>
    <definedName name="V_ц_13_15" localSheetId="1">'Факт за 6 мес.2026'!$D$20</definedName>
    <definedName name="V_ц_13_16" localSheetId="1">'Факт за 6 мес.2026'!$E$20</definedName>
    <definedName name="V_ц_13_17" localSheetId="1">'Факт за 6 мес.2026'!$F$20</definedName>
    <definedName name="V_ц_13_18" localSheetId="1">'Факт за 6 мес.2026'!$G$20</definedName>
    <definedName name="V_ц_13_19" localSheetId="1">'Факт за 6 мес.2026'!$H$20</definedName>
    <definedName name="V_ц_13_20" localSheetId="1">'Факт за 6 мес.2026'!$I$20</definedName>
    <definedName name="V_ц_13_21" localSheetId="1">'Факт за 6 мес.2026'!$J$20</definedName>
    <definedName name="V_ц_13_22" localSheetId="1">'Факт за 6 мес.2026'!$K$20</definedName>
    <definedName name="V_ц_13_23" localSheetId="1">'Факт за 6 мес.2026'!$L$20</definedName>
    <definedName name="V_ц_13_24" localSheetId="1">'Факт за 6 мес.2026'!$M$20</definedName>
    <definedName name="V_ц_13_3" localSheetId="0">'План_на 2026г.'!$C$23</definedName>
    <definedName name="V_ц_13_4" localSheetId="0">'План_на 2026г.'!$D$23</definedName>
    <definedName name="V_ц_13_5" localSheetId="0">'План_на 2026г.'!$E$23</definedName>
    <definedName name="V_ц_13_6" localSheetId="0">'План_на 2026г.'!$F$23</definedName>
    <definedName name="V_ц_13_7" localSheetId="0">'План_на 2026г.'!$G$23</definedName>
    <definedName name="V_ц_13_8" localSheetId="0">'План_на 2026г.'!$H$23</definedName>
    <definedName name="V_ц_13_9" localSheetId="0">'План_на 2026г.'!$I$23</definedName>
    <definedName name="V_ц_14_10" localSheetId="0">'План_на 2026г.'!$J$24</definedName>
    <definedName name="V_ц_14_11" localSheetId="0">'План_на 2026г.'!$K$24</definedName>
    <definedName name="V_ц_14_12" localSheetId="0">'План_на 2026г.'!$L$24</definedName>
    <definedName name="V_ц_14_13" localSheetId="0">'План_на 2026г.'!$M$24</definedName>
    <definedName name="V_ц_14_14" localSheetId="1">'Факт за 6 мес.2026'!$C$21</definedName>
    <definedName name="V_ц_14_15" localSheetId="1">'Факт за 6 мес.2026'!$D$21</definedName>
    <definedName name="V_ц_14_16" localSheetId="1">'Факт за 6 мес.2026'!$E$21</definedName>
    <definedName name="V_ц_14_17" localSheetId="1">'Факт за 6 мес.2026'!$F$21</definedName>
    <definedName name="V_ц_14_18" localSheetId="1">'Факт за 6 мес.2026'!$G$21</definedName>
    <definedName name="V_ц_14_19" localSheetId="1">'Факт за 6 мес.2026'!$H$21</definedName>
    <definedName name="V_ц_14_20" localSheetId="1">'Факт за 6 мес.2026'!$I$21</definedName>
    <definedName name="V_ц_14_21" localSheetId="1">'Факт за 6 мес.2026'!$J$21</definedName>
    <definedName name="V_ц_14_22" localSheetId="1">'Факт за 6 мес.2026'!$K$21</definedName>
    <definedName name="V_ц_14_23" localSheetId="1">'Факт за 6 мес.2026'!$L$21</definedName>
    <definedName name="V_ц_14_24" localSheetId="1">'Факт за 6 мес.2026'!$M$21</definedName>
    <definedName name="V_ц_14_3" localSheetId="0">'План_на 2026г.'!$C$24</definedName>
    <definedName name="V_ц_14_4" localSheetId="0">'План_на 2026г.'!$D$24</definedName>
    <definedName name="V_ц_14_5" localSheetId="0">'План_на 2026г.'!$E$24</definedName>
    <definedName name="V_ц_14_6" localSheetId="0">'План_на 2026г.'!$F$24</definedName>
    <definedName name="V_ц_14_7" localSheetId="0">'План_на 2026г.'!$G$24</definedName>
    <definedName name="V_ц_14_8" localSheetId="0">'План_на 2026г.'!$H$24</definedName>
    <definedName name="V_ц_14_9" localSheetId="0">'План_на 2026г.'!$I$24</definedName>
    <definedName name="V_ц_15_10" localSheetId="0">'План_на 2026г.'!$J$25</definedName>
    <definedName name="V_ц_15_11" localSheetId="0">'План_на 2026г.'!$K$25</definedName>
    <definedName name="V_ц_15_12" localSheetId="0">'План_на 2026г.'!$L$25</definedName>
    <definedName name="V_ц_15_13" localSheetId="0">'План_на 2026г.'!$M$25</definedName>
    <definedName name="V_ц_15_14" localSheetId="1">'Факт за 6 мес.2026'!$C$22</definedName>
    <definedName name="V_ц_15_15" localSheetId="1">'Факт за 6 мес.2026'!$D$22</definedName>
    <definedName name="V_ц_15_16" localSheetId="1">'Факт за 6 мес.2026'!$E$22</definedName>
    <definedName name="V_ц_15_17" localSheetId="1">'Факт за 6 мес.2026'!$F$22</definedName>
    <definedName name="V_ц_15_18" localSheetId="1">'Факт за 6 мес.2026'!$G$22</definedName>
    <definedName name="V_ц_15_19" localSheetId="1">'Факт за 6 мес.2026'!$H$22</definedName>
    <definedName name="V_ц_15_20" localSheetId="1">'Факт за 6 мес.2026'!$I$22</definedName>
    <definedName name="V_ц_15_21" localSheetId="1">'Факт за 6 мес.2026'!$J$22</definedName>
    <definedName name="V_ц_15_22" localSheetId="1">'Факт за 6 мес.2026'!$K$22</definedName>
    <definedName name="V_ц_15_23" localSheetId="1">'Факт за 6 мес.2026'!$L$22</definedName>
    <definedName name="V_ц_15_24" localSheetId="1">'Факт за 6 мес.2026'!$M$22</definedName>
    <definedName name="V_ц_15_3" localSheetId="0">'План_на 2026г.'!$C$25</definedName>
    <definedName name="V_ц_15_4" localSheetId="0">'План_на 2026г.'!$D$25</definedName>
    <definedName name="V_ц_15_5" localSheetId="0">'План_на 2026г.'!$E$25</definedName>
    <definedName name="V_ц_15_6" localSheetId="0">'План_на 2026г.'!$F$25</definedName>
    <definedName name="V_ц_15_7" localSheetId="0">'План_на 2026г.'!$G$25</definedName>
    <definedName name="V_ц_15_8" localSheetId="0">'План_на 2026г.'!$H$25</definedName>
    <definedName name="V_ц_15_9" localSheetId="0">'План_на 2026г.'!$I$25</definedName>
    <definedName name="V_ц_16_10" localSheetId="0">'План_на 2026г.'!$J$26</definedName>
    <definedName name="V_ц_16_11" localSheetId="0">'План_на 2026г.'!$K$26</definedName>
    <definedName name="V_ц_16_12" localSheetId="0">'План_на 2026г.'!$L$26</definedName>
    <definedName name="V_ц_16_13" localSheetId="0">'План_на 2026г.'!$M$26</definedName>
    <definedName name="V_ц_16_14" localSheetId="1">'Факт за 6 мес.2026'!$C$23</definedName>
    <definedName name="V_ц_16_15" localSheetId="1">'Факт за 6 мес.2026'!$D$23</definedName>
    <definedName name="V_ц_16_16" localSheetId="1">'Факт за 6 мес.2026'!$E$23</definedName>
    <definedName name="V_ц_16_17" localSheetId="1">'Факт за 6 мес.2026'!$F$23</definedName>
    <definedName name="V_ц_16_18" localSheetId="1">'Факт за 6 мес.2026'!$G$23</definedName>
    <definedName name="V_ц_16_19" localSheetId="1">'Факт за 6 мес.2026'!$H$23</definedName>
    <definedName name="V_ц_16_20" localSheetId="1">'Факт за 6 мес.2026'!$I$23</definedName>
    <definedName name="V_ц_16_21" localSheetId="1">'Факт за 6 мес.2026'!$J$23</definedName>
    <definedName name="V_ц_16_22" localSheetId="1">'Факт за 6 мес.2026'!$K$23</definedName>
    <definedName name="V_ц_16_23" localSheetId="1">'Факт за 6 мес.2026'!$L$23</definedName>
    <definedName name="V_ц_16_24" localSheetId="1">'Факт за 6 мес.2026'!$M$23</definedName>
    <definedName name="V_ц_16_3" localSheetId="0">'План_на 2026г.'!$C$26</definedName>
    <definedName name="V_ц_16_4" localSheetId="0">'План_на 2026г.'!$D$26</definedName>
    <definedName name="V_ц_16_5" localSheetId="0">'План_на 2026г.'!$E$26</definedName>
    <definedName name="V_ц_16_6" localSheetId="0">'План_на 2026г.'!$F$26</definedName>
    <definedName name="V_ц_16_7" localSheetId="0">'План_на 2026г.'!$G$26</definedName>
    <definedName name="V_ц_16_8" localSheetId="0">'План_на 2026г.'!$H$26</definedName>
    <definedName name="V_ц_16_9" localSheetId="0">'План_на 2026г.'!$I$26</definedName>
    <definedName name="V_ц_17_10" localSheetId="0">'План_на 2026г.'!$J$27</definedName>
    <definedName name="V_ц_17_11" localSheetId="0">'План_на 2026г.'!$K$27</definedName>
    <definedName name="V_ц_17_12" localSheetId="0">'План_на 2026г.'!$L$27</definedName>
    <definedName name="V_ц_17_13" localSheetId="0">'План_на 2026г.'!$M$27</definedName>
    <definedName name="V_ц_17_14" localSheetId="1">'Факт за 6 мес.2026'!$C$24</definedName>
    <definedName name="V_ц_17_15" localSheetId="1">'Факт за 6 мес.2026'!$D$24</definedName>
    <definedName name="V_ц_17_16" localSheetId="1">'Факт за 6 мес.2026'!$E$24</definedName>
    <definedName name="V_ц_17_17" localSheetId="1">'Факт за 6 мес.2026'!$F$24</definedName>
    <definedName name="V_ц_17_18" localSheetId="1">'Факт за 6 мес.2026'!$G$24</definedName>
    <definedName name="V_ц_17_19" localSheetId="1">'Факт за 6 мес.2026'!$H$24</definedName>
    <definedName name="V_ц_17_20" localSheetId="1">'Факт за 6 мес.2026'!$I$24</definedName>
    <definedName name="V_ц_17_21" localSheetId="1">'Факт за 6 мес.2026'!$J$24</definedName>
    <definedName name="V_ц_17_22" localSheetId="1">'Факт за 6 мес.2026'!$K$24</definedName>
    <definedName name="V_ц_17_23" localSheetId="1">'Факт за 6 мес.2026'!$L$24</definedName>
    <definedName name="V_ц_17_24" localSheetId="1">'Факт за 6 мес.2026'!$M$24</definedName>
    <definedName name="V_ц_17_3" localSheetId="0">'План_на 2026г.'!$C$27</definedName>
    <definedName name="V_ц_17_4" localSheetId="0">'План_на 2026г.'!$D$27</definedName>
    <definedName name="V_ц_17_5" localSheetId="0">'План_на 2026г.'!$E$27</definedName>
    <definedName name="V_ц_17_6" localSheetId="0">'План_на 2026г.'!$F$27</definedName>
    <definedName name="V_ц_17_7" localSheetId="0">'План_на 2026г.'!$G$27</definedName>
    <definedName name="V_ц_17_8" localSheetId="0">'План_на 2026г.'!$H$27</definedName>
    <definedName name="V_ц_17_9" localSheetId="0">'План_на 2026г.'!$I$27</definedName>
    <definedName name="V_ц_18_10" localSheetId="0">'План_на 2026г.'!$J$28</definedName>
    <definedName name="V_ц_18_11" localSheetId="0">'План_на 2026г.'!$K$28</definedName>
    <definedName name="V_ц_18_12" localSheetId="0">'План_на 2026г.'!$L$28</definedName>
    <definedName name="V_ц_18_13" localSheetId="0">'План_на 2026г.'!$M$28</definedName>
    <definedName name="V_ц_18_14" localSheetId="1">'Факт за 6 мес.2026'!$C$25</definedName>
    <definedName name="V_ц_18_15" localSheetId="1">'Факт за 6 мес.2026'!$D$25</definedName>
    <definedName name="V_ц_18_16" localSheetId="1">'Факт за 6 мес.2026'!$E$25</definedName>
    <definedName name="V_ц_18_17" localSheetId="1">'Факт за 6 мес.2026'!$F$25</definedName>
    <definedName name="V_ц_18_18" localSheetId="1">'Факт за 6 мес.2026'!$G$25</definedName>
    <definedName name="V_ц_18_19" localSheetId="1">'Факт за 6 мес.2026'!$H$25</definedName>
    <definedName name="V_ц_18_20" localSheetId="1">'Факт за 6 мес.2026'!$I$25</definedName>
    <definedName name="V_ц_18_21" localSheetId="1">'Факт за 6 мес.2026'!$J$25</definedName>
    <definedName name="V_ц_18_22" localSheetId="1">'Факт за 6 мес.2026'!$K$25</definedName>
    <definedName name="V_ц_18_23" localSheetId="1">'Факт за 6 мес.2026'!$L$25</definedName>
    <definedName name="V_ц_18_24" localSheetId="1">'Факт за 6 мес.2026'!$M$25</definedName>
    <definedName name="V_ц_18_3" localSheetId="0">'План_на 2026г.'!$C$28</definedName>
    <definedName name="V_ц_18_4" localSheetId="0">'План_на 2026г.'!$D$28</definedName>
    <definedName name="V_ц_18_5" localSheetId="0">'План_на 2026г.'!$E$28</definedName>
    <definedName name="V_ц_18_6" localSheetId="0">'План_на 2026г.'!$F$28</definedName>
    <definedName name="V_ц_18_7" localSheetId="0">'План_на 2026г.'!$G$28</definedName>
    <definedName name="V_ц_18_8" localSheetId="0">'План_на 2026г.'!$H$28</definedName>
    <definedName name="V_ц_18_9" localSheetId="0">'План_на 2026г.'!$I$28</definedName>
    <definedName name="V_ц_19_10" localSheetId="0">'План_на 2026г.'!$J$29</definedName>
    <definedName name="V_ц_19_11" localSheetId="0">'План_на 2026г.'!$K$29</definedName>
    <definedName name="V_ц_19_12" localSheetId="0">'План_на 2026г.'!$L$29</definedName>
    <definedName name="V_ц_19_13" localSheetId="0">'План_на 2026г.'!$M$29</definedName>
    <definedName name="V_ц_19_14" localSheetId="1">'Факт за 6 мес.2026'!$C$26</definedName>
    <definedName name="V_ц_19_15" localSheetId="1">'Факт за 6 мес.2026'!$D$26</definedName>
    <definedName name="V_ц_19_16" localSheetId="1">'Факт за 6 мес.2026'!$E$26</definedName>
    <definedName name="V_ц_19_17" localSheetId="1">'Факт за 6 мес.2026'!$F$26</definedName>
    <definedName name="V_ц_19_18" localSheetId="1">'Факт за 6 мес.2026'!$G$26</definedName>
    <definedName name="V_ц_19_19" localSheetId="1">'Факт за 6 мес.2026'!$H$26</definedName>
    <definedName name="V_ц_19_20" localSheetId="1">'Факт за 6 мес.2026'!$I$26</definedName>
    <definedName name="V_ц_19_21" localSheetId="1">'Факт за 6 мес.2026'!$J$26</definedName>
    <definedName name="V_ц_19_22" localSheetId="1">'Факт за 6 мес.2026'!$K$26</definedName>
    <definedName name="V_ц_19_23" localSheetId="1">'Факт за 6 мес.2026'!$L$26</definedName>
    <definedName name="V_ц_19_24" localSheetId="1">'Факт за 6 мес.2026'!$M$26</definedName>
    <definedName name="V_ц_19_3" localSheetId="0">'План_на 2026г.'!$C$29</definedName>
    <definedName name="V_ц_19_4" localSheetId="0">'План_на 2026г.'!$D$29</definedName>
    <definedName name="V_ц_19_5" localSheetId="0">'План_на 2026г.'!$E$29</definedName>
    <definedName name="V_ц_19_6" localSheetId="0">'План_на 2026г.'!$F$29</definedName>
    <definedName name="V_ц_19_7" localSheetId="0">'План_на 2026г.'!$G$29</definedName>
    <definedName name="V_ц_19_8" localSheetId="0">'План_на 2026г.'!$H$29</definedName>
    <definedName name="V_ц_19_9" localSheetId="0">'План_на 2026г.'!$I$29</definedName>
    <definedName name="V_ц_2_10" localSheetId="0">'План_на 2026г.'!$J$12</definedName>
    <definedName name="V_ц_2_11" localSheetId="0">'План_на 2026г.'!$K$12</definedName>
    <definedName name="V_ц_2_12" localSheetId="0">'План_на 2026г.'!$L$12</definedName>
    <definedName name="V_ц_2_13" localSheetId="0">'План_на 2026г.'!$M$12</definedName>
    <definedName name="V_ц_2_20" localSheetId="1">'Факт за 6 мес.2026'!$I$9</definedName>
    <definedName name="V_ц_2_21" localSheetId="1">'Факт за 6 мес.2026'!$J$9</definedName>
    <definedName name="V_ц_2_22" localSheetId="1">'Факт за 6 мес.2026'!$K$9</definedName>
    <definedName name="V_ц_2_23" localSheetId="1">'Факт за 6 мес.2026'!$L$9</definedName>
    <definedName name="V_ц_2_24" localSheetId="1">'Факт за 6 мес.2026'!$M$9</definedName>
    <definedName name="V_ц_2_9" localSheetId="0">'План_на 2026г.'!$I$12</definedName>
    <definedName name="V_ц_20_10" localSheetId="0">'План_на 2026г.'!$J$30</definedName>
    <definedName name="V_ц_20_11" localSheetId="0">'План_на 2026г.'!$K$30</definedName>
    <definedName name="V_ц_20_12" localSheetId="0">'План_на 2026г.'!$L$30</definedName>
    <definedName name="V_ц_20_13" localSheetId="0">'План_на 2026г.'!$M$30</definedName>
    <definedName name="V_ц_20_14" localSheetId="1">'Факт за 6 мес.2026'!$C$27</definedName>
    <definedName name="V_ц_20_15" localSheetId="1">'Факт за 6 мес.2026'!$D$27</definedName>
    <definedName name="V_ц_20_16" localSheetId="1">'Факт за 6 мес.2026'!$E$27</definedName>
    <definedName name="V_ц_20_17" localSheetId="1">'Факт за 6 мес.2026'!$F$27</definedName>
    <definedName name="V_ц_20_18" localSheetId="1">'Факт за 6 мес.2026'!$G$27</definedName>
    <definedName name="V_ц_20_19" localSheetId="1">'Факт за 6 мес.2026'!$H$27</definedName>
    <definedName name="V_ц_20_20" localSheetId="1">'Факт за 6 мес.2026'!$I$27</definedName>
    <definedName name="V_ц_20_21" localSheetId="1">'Факт за 6 мес.2026'!$J$27</definedName>
    <definedName name="V_ц_20_22" localSheetId="1">'Факт за 6 мес.2026'!$K$27</definedName>
    <definedName name="V_ц_20_23" localSheetId="1">'Факт за 6 мес.2026'!$L$27</definedName>
    <definedName name="V_ц_20_24" localSheetId="1">'Факт за 6 мес.2026'!$M$27</definedName>
    <definedName name="V_ц_20_3" localSheetId="0">'План_на 2026г.'!$C$30</definedName>
    <definedName name="V_ц_20_4" localSheetId="0">'План_на 2026г.'!$D$30</definedName>
    <definedName name="V_ц_20_5" localSheetId="0">'План_на 2026г.'!$E$30</definedName>
    <definedName name="V_ц_20_6" localSheetId="0">'План_на 2026г.'!$F$30</definedName>
    <definedName name="V_ц_20_7" localSheetId="0">'План_на 2026г.'!$G$30</definedName>
    <definedName name="V_ц_20_8" localSheetId="0">'План_на 2026г.'!$H$30</definedName>
    <definedName name="V_ц_20_9" localSheetId="0">'План_на 2026г.'!$I$30</definedName>
    <definedName name="V_ц_21_10" localSheetId="0">'План_на 2026г.'!$J$31</definedName>
    <definedName name="V_ц_21_11" localSheetId="0">'План_на 2026г.'!$K$31</definedName>
    <definedName name="V_ц_21_12" localSheetId="0">'План_на 2026г.'!$L$31</definedName>
    <definedName name="V_ц_21_13" localSheetId="0">'План_на 2026г.'!$M$31</definedName>
    <definedName name="V_ц_21_14" localSheetId="1">'Факт за 6 мес.2026'!$C$28</definedName>
    <definedName name="V_ц_21_15" localSheetId="1">'Факт за 6 мес.2026'!$D$28</definedName>
    <definedName name="V_ц_21_16" localSheetId="1">'Факт за 6 мес.2026'!$E$28</definedName>
    <definedName name="V_ц_21_17" localSheetId="1">'Факт за 6 мес.2026'!$F$28</definedName>
    <definedName name="V_ц_21_18" localSheetId="1">'Факт за 6 мес.2026'!$G$28</definedName>
    <definedName name="V_ц_21_19" localSheetId="1">'Факт за 6 мес.2026'!$H$28</definedName>
    <definedName name="V_ц_21_20" localSheetId="1">'Факт за 6 мес.2026'!$I$28</definedName>
    <definedName name="V_ц_21_21" localSheetId="1">'Факт за 6 мес.2026'!$J$28</definedName>
    <definedName name="V_ц_21_22" localSheetId="1">'Факт за 6 мес.2026'!$K$28</definedName>
    <definedName name="V_ц_21_23" localSheetId="1">'Факт за 6 мес.2026'!$L$28</definedName>
    <definedName name="V_ц_21_24" localSheetId="1">'Факт за 6 мес.2026'!$M$28</definedName>
    <definedName name="V_ц_21_3" localSheetId="0">'План_на 2026г.'!$C$31</definedName>
    <definedName name="V_ц_21_4" localSheetId="0">'План_на 2026г.'!$D$31</definedName>
    <definedName name="V_ц_21_5" localSheetId="0">'План_на 2026г.'!$E$31</definedName>
    <definedName name="V_ц_21_6" localSheetId="0">'План_на 2026г.'!$F$31</definedName>
    <definedName name="V_ц_21_7" localSheetId="0">'План_на 2026г.'!$G$31</definedName>
    <definedName name="V_ц_21_8" localSheetId="0">'План_на 2026г.'!$H$31</definedName>
    <definedName name="V_ц_21_9" localSheetId="0">'План_на 2026г.'!$I$31</definedName>
    <definedName name="V_ц_22_10" localSheetId="0">'План_на 2026г.'!$J$32</definedName>
    <definedName name="V_ц_22_11" localSheetId="0">'План_на 2026г.'!$K$32</definedName>
    <definedName name="V_ц_22_12" localSheetId="0">'План_на 2026г.'!$L$32</definedName>
    <definedName name="V_ц_22_13" localSheetId="0">'План_на 2026г.'!$M$32</definedName>
    <definedName name="V_ц_22_14" localSheetId="1">'Факт за 6 мес.2026'!$C$29</definedName>
    <definedName name="V_ц_22_15" localSheetId="1">'Факт за 6 мес.2026'!$D$29</definedName>
    <definedName name="V_ц_22_16" localSheetId="1">'Факт за 6 мес.2026'!$E$29</definedName>
    <definedName name="V_ц_22_17" localSheetId="1">'Факт за 6 мес.2026'!$F$29</definedName>
    <definedName name="V_ц_22_18" localSheetId="1">'Факт за 6 мес.2026'!$G$29</definedName>
    <definedName name="V_ц_22_19" localSheetId="1">'Факт за 6 мес.2026'!$H$29</definedName>
    <definedName name="V_ц_22_20" localSheetId="1">'Факт за 6 мес.2026'!$I$29</definedName>
    <definedName name="V_ц_22_21" localSheetId="1">'Факт за 6 мес.2026'!$J$29</definedName>
    <definedName name="V_ц_22_22" localSheetId="1">'Факт за 6 мес.2026'!$K$29</definedName>
    <definedName name="V_ц_22_23" localSheetId="1">'Факт за 6 мес.2026'!$L$29</definedName>
    <definedName name="V_ц_22_24" localSheetId="1">'Факт за 6 мес.2026'!$M$29</definedName>
    <definedName name="V_ц_22_3" localSheetId="0">'План_на 2026г.'!$C$32</definedName>
    <definedName name="V_ц_22_4" localSheetId="0">'План_на 2026г.'!$D$32</definedName>
    <definedName name="V_ц_22_5" localSheetId="0">'План_на 2026г.'!$E$32</definedName>
    <definedName name="V_ц_22_6" localSheetId="0">'План_на 2026г.'!$F$32</definedName>
    <definedName name="V_ц_22_7" localSheetId="0">'План_на 2026г.'!$G$32</definedName>
    <definedName name="V_ц_22_8" localSheetId="0">'План_на 2026г.'!$H$32</definedName>
    <definedName name="V_ц_22_9" localSheetId="0">'План_на 2026г.'!$I$32</definedName>
    <definedName name="V_ц_23_10" localSheetId="0">'План_на 2026г.'!$J$33</definedName>
    <definedName name="V_ц_23_11" localSheetId="0">'План_на 2026г.'!$K$33</definedName>
    <definedName name="V_ц_23_12" localSheetId="0">'План_на 2026г.'!$L$33</definedName>
    <definedName name="V_ц_23_13" localSheetId="0">'План_на 2026г.'!$M$33</definedName>
    <definedName name="V_ц_23_14" localSheetId="1">'Факт за 6 мес.2026'!$C$30</definedName>
    <definedName name="V_ц_23_15" localSheetId="1">'Факт за 6 мес.2026'!$D$30</definedName>
    <definedName name="V_ц_23_16" localSheetId="1">'Факт за 6 мес.2026'!$E$30</definedName>
    <definedName name="V_ц_23_17" localSheetId="1">'Факт за 6 мес.2026'!$F$30</definedName>
    <definedName name="V_ц_23_18" localSheetId="1">'Факт за 6 мес.2026'!$G$30</definedName>
    <definedName name="V_ц_23_19" localSheetId="1">'Факт за 6 мес.2026'!$H$30</definedName>
    <definedName name="V_ц_23_20" localSheetId="1">'Факт за 6 мес.2026'!$I$30</definedName>
    <definedName name="V_ц_23_21" localSheetId="1">'Факт за 6 мес.2026'!$J$30</definedName>
    <definedName name="V_ц_23_22" localSheetId="1">'Факт за 6 мес.2026'!$K$30</definedName>
    <definedName name="V_ц_23_23" localSheetId="1">'Факт за 6 мес.2026'!$L$30</definedName>
    <definedName name="V_ц_23_24" localSheetId="1">'Факт за 6 мес.2026'!$M$30</definedName>
    <definedName name="V_ц_23_3" localSheetId="0">'План_на 2026г.'!$C$33</definedName>
    <definedName name="V_ц_23_4" localSheetId="0">'План_на 2026г.'!$D$33</definedName>
    <definedName name="V_ц_23_5" localSheetId="0">'План_на 2026г.'!$E$33</definedName>
    <definedName name="V_ц_23_6" localSheetId="0">'План_на 2026г.'!$F$33</definedName>
    <definedName name="V_ц_23_7" localSheetId="0">'План_на 2026г.'!$G$33</definedName>
    <definedName name="V_ц_23_8" localSheetId="0">'План_на 2026г.'!$H$33</definedName>
    <definedName name="V_ц_23_9" localSheetId="0">'План_на 2026г.'!$I$33</definedName>
    <definedName name="V_ц_25_10" localSheetId="0">'План_на 2026г.'!$J$34</definedName>
    <definedName name="V_ц_25_11" localSheetId="0">'План_на 2026г.'!$K$34</definedName>
    <definedName name="V_ц_25_12" localSheetId="0">'План_на 2026г.'!$L$34</definedName>
    <definedName name="V_ц_25_13" localSheetId="0">'План_на 2026г.'!$M$34</definedName>
    <definedName name="V_ц_25_14" localSheetId="1">'Факт за 6 мес.2026'!$C$31</definedName>
    <definedName name="V_ц_25_15" localSheetId="1">'Факт за 6 мес.2026'!$D$31</definedName>
    <definedName name="V_ц_25_16" localSheetId="1">'Факт за 6 мес.2026'!$E$31</definedName>
    <definedName name="V_ц_25_17" localSheetId="1">'Факт за 6 мес.2026'!$F$31</definedName>
    <definedName name="V_ц_25_18" localSheetId="1">'Факт за 6 мес.2026'!$G$31</definedName>
    <definedName name="V_ц_25_19" localSheetId="1">'Факт за 6 мес.2026'!$H$31</definedName>
    <definedName name="V_ц_25_20" localSheetId="1">'Факт за 6 мес.2026'!$I$31</definedName>
    <definedName name="V_ц_25_21" localSheetId="1">'Факт за 6 мес.2026'!$J$31</definedName>
    <definedName name="V_ц_25_22" localSheetId="1">'Факт за 6 мес.2026'!$K$31</definedName>
    <definedName name="V_ц_25_23" localSheetId="1">'Факт за 6 мес.2026'!$L$31</definedName>
    <definedName name="V_ц_25_24" localSheetId="1">'Факт за 6 мес.2026'!$M$31</definedName>
    <definedName name="V_ц_25_3" localSheetId="0">'План_на 2026г.'!$C$34</definedName>
    <definedName name="V_ц_25_4" localSheetId="0">'План_на 2026г.'!$D$34</definedName>
    <definedName name="V_ц_25_5" localSheetId="0">'План_на 2026г.'!$E$34</definedName>
    <definedName name="V_ц_25_6" localSheetId="0">'План_на 2026г.'!$F$34</definedName>
    <definedName name="V_ц_25_7" localSheetId="0">'План_на 2026г.'!$G$34</definedName>
    <definedName name="V_ц_25_8" localSheetId="0">'План_на 2026г.'!$H$34</definedName>
    <definedName name="V_ц_25_9" localSheetId="0">'План_на 2026г.'!$I$34</definedName>
    <definedName name="V_ц_26_10" localSheetId="0">'План_на 2026г.'!$J$35</definedName>
    <definedName name="V_ц_26_11" localSheetId="0">'План_на 2026г.'!$K$35</definedName>
    <definedName name="V_ц_26_12" localSheetId="0">'План_на 2026г.'!$L$35</definedName>
    <definedName name="V_ц_26_13" localSheetId="0">'План_на 2026г.'!$M$35</definedName>
    <definedName name="V_ц_26_14" localSheetId="1">'Факт за 6 мес.2026'!$C$32</definedName>
    <definedName name="V_ц_26_15" localSheetId="1">'Факт за 6 мес.2026'!$D$32</definedName>
    <definedName name="V_ц_26_16" localSheetId="1">'Факт за 6 мес.2026'!$E$32</definedName>
    <definedName name="V_ц_26_17" localSheetId="1">'Факт за 6 мес.2026'!$F$32</definedName>
    <definedName name="V_ц_26_18" localSheetId="1">'Факт за 6 мес.2026'!$G$32</definedName>
    <definedName name="V_ц_26_19" localSheetId="1">'Факт за 6 мес.2026'!$H$32</definedName>
    <definedName name="V_ц_26_20" localSheetId="1">'Факт за 6 мес.2026'!$I$32</definedName>
    <definedName name="V_ц_26_21" localSheetId="1">'Факт за 6 мес.2026'!$J$32</definedName>
    <definedName name="V_ц_26_22" localSheetId="1">'Факт за 6 мес.2026'!$K$32</definedName>
    <definedName name="V_ц_26_23" localSheetId="1">'Факт за 6 мес.2026'!$L$32</definedName>
    <definedName name="V_ц_26_24" localSheetId="1">'Факт за 6 мес.2026'!$M$32</definedName>
    <definedName name="V_ц_26_3" localSheetId="0">'План_на 2026г.'!$C$35</definedName>
    <definedName name="V_ц_26_4" localSheetId="0">'План_на 2026г.'!$D$35</definedName>
    <definedName name="V_ц_26_5" localSheetId="0">'План_на 2026г.'!$E$35</definedName>
    <definedName name="V_ц_26_6" localSheetId="0">'План_на 2026г.'!$F$35</definedName>
    <definedName name="V_ц_26_7" localSheetId="0">'План_на 2026г.'!$G$35</definedName>
    <definedName name="V_ц_26_8" localSheetId="0">'План_на 2026г.'!$H$35</definedName>
    <definedName name="V_ц_26_9" localSheetId="0">'План_на 2026г.'!$I$35</definedName>
    <definedName name="V_ц_27_10" localSheetId="0">'План_на 2026г.'!$J$36</definedName>
    <definedName name="V_ц_27_11" localSheetId="0">'План_на 2026г.'!$K$36</definedName>
    <definedName name="V_ц_27_12" localSheetId="0">'План_на 2026г.'!$L$36</definedName>
    <definedName name="V_ц_27_13" localSheetId="0">'План_на 2026г.'!$M$36</definedName>
    <definedName name="V_ц_27_14" localSheetId="1">'Факт за 6 мес.2026'!$C$33</definedName>
    <definedName name="V_ц_27_15" localSheetId="1">'Факт за 6 мес.2026'!$D$33</definedName>
    <definedName name="V_ц_27_16" localSheetId="1">'Факт за 6 мес.2026'!$E$33</definedName>
    <definedName name="V_ц_27_17" localSheetId="1">'Факт за 6 мес.2026'!$F$33</definedName>
    <definedName name="V_ц_27_18" localSheetId="1">'Факт за 6 мес.2026'!$G$33</definedName>
    <definedName name="V_ц_27_19" localSheetId="1">'Факт за 6 мес.2026'!$H$33</definedName>
    <definedName name="V_ц_27_20" localSheetId="1">'Факт за 6 мес.2026'!$I$33</definedName>
    <definedName name="V_ц_27_21" localSheetId="1">'Факт за 6 мес.2026'!$J$33</definedName>
    <definedName name="V_ц_27_22" localSheetId="1">'Факт за 6 мес.2026'!$K$33</definedName>
    <definedName name="V_ц_27_23" localSheetId="1">'Факт за 6 мес.2026'!$L$33</definedName>
    <definedName name="V_ц_27_24" localSheetId="1">'Факт за 6 мес.2026'!$M$33</definedName>
    <definedName name="V_ц_27_3" localSheetId="0">'План_на 2026г.'!$C$36</definedName>
    <definedName name="V_ц_27_4" localSheetId="0">'План_на 2026г.'!$D$36</definedName>
    <definedName name="V_ц_27_5" localSheetId="0">'План_на 2026г.'!$E$36</definedName>
    <definedName name="V_ц_27_6" localSheetId="0">'План_на 2026г.'!$F$36</definedName>
    <definedName name="V_ц_27_7" localSheetId="0">'План_на 2026г.'!$G$36</definedName>
    <definedName name="V_ц_27_8" localSheetId="0">'План_на 2026г.'!$H$36</definedName>
    <definedName name="V_ц_27_9" localSheetId="0">'План_на 2026г.'!$I$36</definedName>
    <definedName name="V_ц_28_10" localSheetId="0">'План_на 2026г.'!$J$37</definedName>
    <definedName name="V_ц_28_11" localSheetId="0">'План_на 2026г.'!$K$37</definedName>
    <definedName name="V_ц_28_12" localSheetId="0">'План_на 2026г.'!$L$37</definedName>
    <definedName name="V_ц_28_13" localSheetId="0">'План_на 2026г.'!$M$37</definedName>
    <definedName name="V_ц_28_14" localSheetId="1">'Факт за 6 мес.2026'!$C$34</definedName>
    <definedName name="V_ц_28_15" localSheetId="1">'Факт за 6 мес.2026'!$D$34</definedName>
    <definedName name="V_ц_28_16" localSheetId="1">'Факт за 6 мес.2026'!$E$34</definedName>
    <definedName name="V_ц_28_17" localSheetId="1">'Факт за 6 мес.2026'!$F$34</definedName>
    <definedName name="V_ц_28_18" localSheetId="1">'Факт за 6 мес.2026'!$G$34</definedName>
    <definedName name="V_ц_28_19" localSheetId="1">'Факт за 6 мес.2026'!$H$34</definedName>
    <definedName name="V_ц_28_20" localSheetId="1">'Факт за 6 мес.2026'!$I$34</definedName>
    <definedName name="V_ц_28_21" localSheetId="1">'Факт за 6 мес.2026'!$J$34</definedName>
    <definedName name="V_ц_28_22" localSheetId="1">'Факт за 6 мес.2026'!$K$34</definedName>
    <definedName name="V_ц_28_23" localSheetId="1">'Факт за 6 мес.2026'!$L$34</definedName>
    <definedName name="V_ц_28_24" localSheetId="1">'Факт за 6 мес.2026'!$M$34</definedName>
    <definedName name="V_ц_28_3" localSheetId="0">'План_на 2026г.'!$C$37</definedName>
    <definedName name="V_ц_28_4" localSheetId="0">'План_на 2026г.'!$D$37</definedName>
    <definedName name="V_ц_28_5" localSheetId="0">'План_на 2026г.'!$E$37</definedName>
    <definedName name="V_ц_28_6" localSheetId="0">'План_на 2026г.'!$F$37</definedName>
    <definedName name="V_ц_28_7" localSheetId="0">'План_на 2026г.'!$G$37</definedName>
    <definedName name="V_ц_28_8" localSheetId="0">'План_на 2026г.'!$H$37</definedName>
    <definedName name="V_ц_28_9" localSheetId="0">'План_на 2026г.'!$I$37</definedName>
    <definedName name="V_ц_29_10" localSheetId="0">'План_на 2026г.'!$J$38</definedName>
    <definedName name="V_ц_29_11" localSheetId="0">'План_на 2026г.'!$K$38</definedName>
    <definedName name="V_ц_29_12" localSheetId="0">'План_на 2026г.'!$L$38</definedName>
    <definedName name="V_ц_29_13" localSheetId="0">'План_на 2026г.'!$M$38</definedName>
    <definedName name="V_ц_29_14" localSheetId="1">'Факт за 6 мес.2026'!$C$35</definedName>
    <definedName name="V_ц_29_15" localSheetId="1">'Факт за 6 мес.2026'!$D$35</definedName>
    <definedName name="V_ц_29_16" localSheetId="1">'Факт за 6 мес.2026'!$E$35</definedName>
    <definedName name="V_ц_29_17" localSheetId="1">'Факт за 6 мес.2026'!$F$35</definedName>
    <definedName name="V_ц_29_18" localSheetId="1">'Факт за 6 мес.2026'!$G$35</definedName>
    <definedName name="V_ц_29_19" localSheetId="1">'Факт за 6 мес.2026'!$H$35</definedName>
    <definedName name="V_ц_29_20" localSheetId="1">'Факт за 6 мес.2026'!$I$35</definedName>
    <definedName name="V_ц_29_21" localSheetId="1">'Факт за 6 мес.2026'!$J$35</definedName>
    <definedName name="V_ц_29_22" localSheetId="1">'Факт за 6 мес.2026'!$K$35</definedName>
    <definedName name="V_ц_29_23" localSheetId="1">'Факт за 6 мес.2026'!$L$35</definedName>
    <definedName name="V_ц_29_24" localSheetId="1">'Факт за 6 мес.2026'!$M$35</definedName>
    <definedName name="V_ц_29_3" localSheetId="0">'План_на 2026г.'!$C$38</definedName>
    <definedName name="V_ц_29_4" localSheetId="0">'План_на 2026г.'!$D$38</definedName>
    <definedName name="V_ц_29_5" localSheetId="0">'План_на 2026г.'!$E$38</definedName>
    <definedName name="V_ц_29_6" localSheetId="0">'План_на 2026г.'!$F$38</definedName>
    <definedName name="V_ц_29_7" localSheetId="0">'План_на 2026г.'!$G$38</definedName>
    <definedName name="V_ц_29_8" localSheetId="0">'План_на 2026г.'!$H$38</definedName>
    <definedName name="V_ц_29_9" localSheetId="0">'План_на 2026г.'!$I$38</definedName>
    <definedName name="V_ц_3_10" localSheetId="0">'План_на 2026г.'!$J$13</definedName>
    <definedName name="V_ц_3_11" localSheetId="0">'План_на 2026г.'!$K$13</definedName>
    <definedName name="V_ц_3_12" localSheetId="0">'План_на 2026г.'!$L$13</definedName>
    <definedName name="V_ц_3_13" localSheetId="0">'План_на 2026г.'!$M$13</definedName>
    <definedName name="V_ц_3_14" localSheetId="1">'Факт за 6 мес.2026'!$C$10</definedName>
    <definedName name="V_ц_3_15" localSheetId="1">'Факт за 6 мес.2026'!$D$10</definedName>
    <definedName name="V_ц_3_16" localSheetId="1">'Факт за 6 мес.2026'!$E$10</definedName>
    <definedName name="V_ц_3_17" localSheetId="1">'Факт за 6 мес.2026'!$F$10</definedName>
    <definedName name="V_ц_3_18" localSheetId="1">'Факт за 6 мес.2026'!$G$10</definedName>
    <definedName name="V_ц_3_19" localSheetId="1">'Факт за 6 мес.2026'!$H$10</definedName>
    <definedName name="V_ц_3_20" localSheetId="1">'Факт за 6 мес.2026'!$I$10</definedName>
    <definedName name="V_ц_3_21" localSheetId="1">'Факт за 6 мес.2026'!$J$10</definedName>
    <definedName name="V_ц_3_22" localSheetId="1">'Факт за 6 мес.2026'!$K$10</definedName>
    <definedName name="V_ц_3_23" localSheetId="1">'Факт за 6 мес.2026'!$L$10</definedName>
    <definedName name="V_ц_3_24" localSheetId="1">'Факт за 6 мес.2026'!$M$10</definedName>
    <definedName name="V_ц_3_3" localSheetId="0">'План_на 2026г.'!$C$13</definedName>
    <definedName name="V_ц_3_4" localSheetId="0">'План_на 2026г.'!$D$13</definedName>
    <definedName name="V_ц_3_5" localSheetId="0">'План_на 2026г.'!$E$13</definedName>
    <definedName name="V_ц_3_6" localSheetId="0">'План_на 2026г.'!$F$13</definedName>
    <definedName name="V_ц_3_7" localSheetId="0">'План_на 2026г.'!$G$13</definedName>
    <definedName name="V_ц_3_8" localSheetId="0">'План_на 2026г.'!$H$13</definedName>
    <definedName name="V_ц_3_9" localSheetId="0">'План_на 2026г.'!$I$13</definedName>
    <definedName name="V_ц_30_10" localSheetId="0">'План_на 2026г.'!$J$39</definedName>
    <definedName name="V_ц_30_11" localSheetId="0">'План_на 2026г.'!$K$39</definedName>
    <definedName name="V_ц_30_12" localSheetId="0">'План_на 2026г.'!$L$39</definedName>
    <definedName name="V_ц_30_13" localSheetId="0">'План_на 2026г.'!$M$39</definedName>
    <definedName name="V_ц_30_14" localSheetId="1">'Факт за 6 мес.2026'!$C$36</definedName>
    <definedName name="V_ц_30_15" localSheetId="1">'Факт за 6 мес.2026'!$D$36</definedName>
    <definedName name="V_ц_30_16" localSheetId="1">'Факт за 6 мес.2026'!$E$36</definedName>
    <definedName name="V_ц_30_17" localSheetId="1">'Факт за 6 мес.2026'!$F$36</definedName>
    <definedName name="V_ц_30_18" localSheetId="1">'Факт за 6 мес.2026'!$G$36</definedName>
    <definedName name="V_ц_30_19" localSheetId="1">'Факт за 6 мес.2026'!$H$36</definedName>
    <definedName name="V_ц_30_20" localSheetId="1">'Факт за 6 мес.2026'!$I$36</definedName>
    <definedName name="V_ц_30_21" localSheetId="1">'Факт за 6 мес.2026'!$J$36</definedName>
    <definedName name="V_ц_30_22" localSheetId="1">'Факт за 6 мес.2026'!$K$36</definedName>
    <definedName name="V_ц_30_23" localSheetId="1">'Факт за 6 мес.2026'!$L$36</definedName>
    <definedName name="V_ц_30_24" localSheetId="1">'Факт за 6 мес.2026'!$M$36</definedName>
    <definedName name="V_ц_30_3" localSheetId="0">'План_на 2026г.'!$C$39</definedName>
    <definedName name="V_ц_30_4" localSheetId="0">'План_на 2026г.'!$D$39</definedName>
    <definedName name="V_ц_30_5" localSheetId="0">'План_на 2026г.'!$E$39</definedName>
    <definedName name="V_ц_30_6" localSheetId="0">'План_на 2026г.'!$F$39</definedName>
    <definedName name="V_ц_30_7" localSheetId="0">'План_на 2026г.'!$G$39</definedName>
    <definedName name="V_ц_30_8" localSheetId="0">'План_на 2026г.'!$H$39</definedName>
    <definedName name="V_ц_30_9" localSheetId="0">'План_на 2026г.'!$I$39</definedName>
    <definedName name="V_ц_31_10" localSheetId="0">'План_на 2026г.'!$J$40</definedName>
    <definedName name="V_ц_31_11" localSheetId="0">'План_на 2026г.'!$K$40</definedName>
    <definedName name="V_ц_31_12" localSheetId="0">'План_на 2026г.'!$L$40</definedName>
    <definedName name="V_ц_31_13" localSheetId="0">'План_на 2026г.'!$M$40</definedName>
    <definedName name="V_ц_31_14" localSheetId="1">'Факт за 6 мес.2026'!$C$37</definedName>
    <definedName name="V_ц_31_15" localSheetId="1">'Факт за 6 мес.2026'!$D$37</definedName>
    <definedName name="V_ц_31_16" localSheetId="1">'Факт за 6 мес.2026'!$E$37</definedName>
    <definedName name="V_ц_31_17" localSheetId="1">'Факт за 6 мес.2026'!$F$37</definedName>
    <definedName name="V_ц_31_18" localSheetId="1">'Факт за 6 мес.2026'!$G$37</definedName>
    <definedName name="V_ц_31_19" localSheetId="1">'Факт за 6 мес.2026'!$H$37</definedName>
    <definedName name="V_ц_31_20" localSheetId="1">'Факт за 6 мес.2026'!$I$37</definedName>
    <definedName name="V_ц_31_21" localSheetId="1">'Факт за 6 мес.2026'!$J$37</definedName>
    <definedName name="V_ц_31_22" localSheetId="1">'Факт за 6 мес.2026'!$K$37</definedName>
    <definedName name="V_ц_31_23" localSheetId="1">'Факт за 6 мес.2026'!$L$37</definedName>
    <definedName name="V_ц_31_24" localSheetId="1">'Факт за 6 мес.2026'!$M$37</definedName>
    <definedName name="V_ц_31_3" localSheetId="0">'План_на 2026г.'!$C$40</definedName>
    <definedName name="V_ц_31_4" localSheetId="0">'План_на 2026г.'!$D$40</definedName>
    <definedName name="V_ц_31_5" localSheetId="0">'План_на 2026г.'!$E$40</definedName>
    <definedName name="V_ц_31_6" localSheetId="0">'План_на 2026г.'!$F$40</definedName>
    <definedName name="V_ц_31_7" localSheetId="0">'План_на 2026г.'!$G$40</definedName>
    <definedName name="V_ц_31_8" localSheetId="0">'План_на 2026г.'!$H$40</definedName>
    <definedName name="V_ц_31_9" localSheetId="0">'План_на 2026г.'!$I$40</definedName>
    <definedName name="V_ц_32_10" localSheetId="0">'План_на 2026г.'!$J$41</definedName>
    <definedName name="V_ц_32_11" localSheetId="0">'План_на 2026г.'!$K$41</definedName>
    <definedName name="V_ц_32_12" localSheetId="0">'План_на 2026г.'!$L$41</definedName>
    <definedName name="V_ц_32_13" localSheetId="0">'План_на 2026г.'!$M$41</definedName>
    <definedName name="V_ц_32_14" localSheetId="1">'Факт за 6 мес.2026'!$C$38</definedName>
    <definedName name="V_ц_32_15" localSheetId="1">'Факт за 6 мес.2026'!$D$38</definedName>
    <definedName name="V_ц_32_16" localSheetId="1">'Факт за 6 мес.2026'!$E$38</definedName>
    <definedName name="V_ц_32_17" localSheetId="1">'Факт за 6 мес.2026'!$F$38</definedName>
    <definedName name="V_ц_32_18" localSheetId="1">'Факт за 6 мес.2026'!$G$38</definedName>
    <definedName name="V_ц_32_19" localSheetId="1">'Факт за 6 мес.2026'!$H$38</definedName>
    <definedName name="V_ц_32_20" localSheetId="1">'Факт за 6 мес.2026'!$I$38</definedName>
    <definedName name="V_ц_32_21" localSheetId="1">'Факт за 6 мес.2026'!$J$38</definedName>
    <definedName name="V_ц_32_22" localSheetId="1">'Факт за 6 мес.2026'!$K$38</definedName>
    <definedName name="V_ц_32_23" localSheetId="1">'Факт за 6 мес.2026'!$L$38</definedName>
    <definedName name="V_ц_32_24" localSheetId="1">'Факт за 6 мес.2026'!$M$38</definedName>
    <definedName name="V_ц_32_3" localSheetId="0">'План_на 2026г.'!$C$41</definedName>
    <definedName name="V_ц_32_4" localSheetId="0">'План_на 2026г.'!$D$41</definedName>
    <definedName name="V_ц_32_5" localSheetId="0">'План_на 2026г.'!$E$41</definedName>
    <definedName name="V_ц_32_6" localSheetId="0">'План_на 2026г.'!$F$41</definedName>
    <definedName name="V_ц_32_7" localSheetId="0">'План_на 2026г.'!$G$41</definedName>
    <definedName name="V_ц_32_8" localSheetId="0">'План_на 2026г.'!$H$41</definedName>
    <definedName name="V_ц_32_9" localSheetId="0">'План_на 2026г.'!$I$41</definedName>
    <definedName name="V_ц_33_10" localSheetId="0">'План_на 2026г.'!$J$42</definedName>
    <definedName name="V_ц_33_11" localSheetId="0">'План_на 2026г.'!$K$42</definedName>
    <definedName name="V_ц_33_12" localSheetId="0">'План_на 2026г.'!$L$42</definedName>
    <definedName name="V_ц_33_13" localSheetId="0">'План_на 2026г.'!$M$42</definedName>
    <definedName name="V_ц_33_14" localSheetId="1">'Факт за 6 мес.2026'!$C$39</definedName>
    <definedName name="V_ц_33_15" localSheetId="1">'Факт за 6 мес.2026'!$D$39</definedName>
    <definedName name="V_ц_33_16" localSheetId="1">'Факт за 6 мес.2026'!$E$39</definedName>
    <definedName name="V_ц_33_17" localSheetId="1">'Факт за 6 мес.2026'!$F$39</definedName>
    <definedName name="V_ц_33_18" localSheetId="1">'Факт за 6 мес.2026'!$G$39</definedName>
    <definedName name="V_ц_33_19" localSheetId="1">'Факт за 6 мес.2026'!$H$39</definedName>
    <definedName name="V_ц_33_20" localSheetId="1">'Факт за 6 мес.2026'!$I$39</definedName>
    <definedName name="V_ц_33_21" localSheetId="1">'Факт за 6 мес.2026'!$J$39</definedName>
    <definedName name="V_ц_33_22" localSheetId="1">'Факт за 6 мес.2026'!$K$39</definedName>
    <definedName name="V_ц_33_23" localSheetId="1">'Факт за 6 мес.2026'!$L$39</definedName>
    <definedName name="V_ц_33_24" localSheetId="1">'Факт за 6 мес.2026'!$M$39</definedName>
    <definedName name="V_ц_33_3" localSheetId="0">'План_на 2026г.'!$C$42</definedName>
    <definedName name="V_ц_33_4" localSheetId="0">'План_на 2026г.'!$D$42</definedName>
    <definedName name="V_ц_33_5" localSheetId="0">'План_на 2026г.'!$E$42</definedName>
    <definedName name="V_ц_33_6" localSheetId="0">'План_на 2026г.'!$F$42</definedName>
    <definedName name="V_ц_33_7" localSheetId="0">'План_на 2026г.'!$G$42</definedName>
    <definedName name="V_ц_33_8" localSheetId="0">'План_на 2026г.'!$H$42</definedName>
    <definedName name="V_ц_33_9" localSheetId="0">'План_на 2026г.'!$I$42</definedName>
    <definedName name="V_ц_34_10" localSheetId="0">'План_на 2026г.'!$J$43</definedName>
    <definedName name="V_ц_34_11" localSheetId="0">'План_на 2026г.'!$K$43</definedName>
    <definedName name="V_ц_34_12" localSheetId="0">'План_на 2026г.'!$L$43</definedName>
    <definedName name="V_ц_34_13" localSheetId="0">'План_на 2026г.'!$M$43</definedName>
    <definedName name="V_ц_34_14" localSheetId="1">'Факт за 6 мес.2026'!$C$40</definedName>
    <definedName name="V_ц_34_15" localSheetId="1">'Факт за 6 мес.2026'!$D$40</definedName>
    <definedName name="V_ц_34_16" localSheetId="1">'Факт за 6 мес.2026'!$E$40</definedName>
    <definedName name="V_ц_34_17" localSheetId="1">'Факт за 6 мес.2026'!$F$40</definedName>
    <definedName name="V_ц_34_18" localSheetId="1">'Факт за 6 мес.2026'!$G$40</definedName>
    <definedName name="V_ц_34_19" localSheetId="1">'Факт за 6 мес.2026'!$H$40</definedName>
    <definedName name="V_ц_34_20" localSheetId="1">'Факт за 6 мес.2026'!$I$40</definedName>
    <definedName name="V_ц_34_21" localSheetId="1">'Факт за 6 мес.2026'!$J$40</definedName>
    <definedName name="V_ц_34_22" localSheetId="1">'Факт за 6 мес.2026'!$K$40</definedName>
    <definedName name="V_ц_34_23" localSheetId="1">'Факт за 6 мес.2026'!$L$40</definedName>
    <definedName name="V_ц_34_24" localSheetId="1">'Факт за 6 мес.2026'!$M$40</definedName>
    <definedName name="V_ц_34_3" localSheetId="0">'План_на 2026г.'!$C$43</definedName>
    <definedName name="V_ц_34_4" localSheetId="0">'План_на 2026г.'!$D$43</definedName>
    <definedName name="V_ц_34_5" localSheetId="0">'План_на 2026г.'!$E$43</definedName>
    <definedName name="V_ц_34_6" localSheetId="0">'План_на 2026г.'!$F$43</definedName>
    <definedName name="V_ц_34_7" localSheetId="0">'План_на 2026г.'!$G$43</definedName>
    <definedName name="V_ц_34_8" localSheetId="0">'План_на 2026г.'!$H$43</definedName>
    <definedName name="V_ц_34_9" localSheetId="0">'План_на 2026г.'!$I$43</definedName>
    <definedName name="V_ц_35_10" localSheetId="0">'План_на 2026г.'!$J$44</definedName>
    <definedName name="V_ц_35_11" localSheetId="0">'План_на 2026г.'!$K$44</definedName>
    <definedName name="V_ц_35_12" localSheetId="0">'План_на 2026г.'!$L$44</definedName>
    <definedName name="V_ц_35_13" localSheetId="0">'План_на 2026г.'!$M$44</definedName>
    <definedName name="V_ц_35_14" localSheetId="1">'Факт за 6 мес.2026'!$C$41</definedName>
    <definedName name="V_ц_35_15" localSheetId="1">'Факт за 6 мес.2026'!$D$41</definedName>
    <definedName name="V_ц_35_16" localSheetId="1">'Факт за 6 мес.2026'!$E$41</definedName>
    <definedName name="V_ц_35_17" localSheetId="1">'Факт за 6 мес.2026'!$F$41</definedName>
    <definedName name="V_ц_35_18" localSheetId="1">'Факт за 6 мес.2026'!$G$41</definedName>
    <definedName name="V_ц_35_19" localSheetId="1">'Факт за 6 мес.2026'!$H$41</definedName>
    <definedName name="V_ц_35_20" localSheetId="1">'Факт за 6 мес.2026'!$I$41</definedName>
    <definedName name="V_ц_35_21" localSheetId="1">'Факт за 6 мес.2026'!$J$41</definedName>
    <definedName name="V_ц_35_22" localSheetId="1">'Факт за 6 мес.2026'!$K$41</definedName>
    <definedName name="V_ц_35_23" localSheetId="1">'Факт за 6 мес.2026'!$L$41</definedName>
    <definedName name="V_ц_35_24" localSheetId="1">'Факт за 6 мес.2026'!$M$41</definedName>
    <definedName name="V_ц_35_3" localSheetId="0">'План_на 2026г.'!$C$44</definedName>
    <definedName name="V_ц_35_4" localSheetId="0">'План_на 2026г.'!$D$44</definedName>
    <definedName name="V_ц_35_5" localSheetId="0">'План_на 2026г.'!$E$44</definedName>
    <definedName name="V_ц_35_6" localSheetId="0">'План_на 2026г.'!$F$44</definedName>
    <definedName name="V_ц_35_7" localSheetId="0">'План_на 2026г.'!$G$44</definedName>
    <definedName name="V_ц_35_8" localSheetId="0">'План_на 2026г.'!$H$44</definedName>
    <definedName name="V_ц_35_9" localSheetId="0">'План_на 2026г.'!$I$44</definedName>
    <definedName name="V_ц_36_10" localSheetId="0">'План_на 2026г.'!$J$45</definedName>
    <definedName name="V_ц_36_11" localSheetId="0">'План_на 2026г.'!$K$45</definedName>
    <definedName name="V_ц_36_12" localSheetId="0">'План_на 2026г.'!$L$45</definedName>
    <definedName name="V_ц_36_13" localSheetId="0">'План_на 2026г.'!$M$45</definedName>
    <definedName name="V_ц_36_14" localSheetId="1">'Факт за 6 мес.2026'!$C$42</definedName>
    <definedName name="V_ц_36_15" localSheetId="1">'Факт за 6 мес.2026'!$D$42</definedName>
    <definedName name="V_ц_36_16" localSheetId="1">'Факт за 6 мес.2026'!$E$42</definedName>
    <definedName name="V_ц_36_17" localSheetId="1">'Факт за 6 мес.2026'!$F$42</definedName>
    <definedName name="V_ц_36_18" localSheetId="1">'Факт за 6 мес.2026'!$G$42</definedName>
    <definedName name="V_ц_36_19" localSheetId="1">'Факт за 6 мес.2026'!$H$42</definedName>
    <definedName name="V_ц_36_20" localSheetId="1">'Факт за 6 мес.2026'!$I$42</definedName>
    <definedName name="V_ц_36_21" localSheetId="1">'Факт за 6 мес.2026'!$J$42</definedName>
    <definedName name="V_ц_36_22" localSheetId="1">'Факт за 6 мес.2026'!$K$42</definedName>
    <definedName name="V_ц_36_23" localSheetId="1">'Факт за 6 мес.2026'!$L$42</definedName>
    <definedName name="V_ц_36_24" localSheetId="1">'Факт за 6 мес.2026'!$M$42</definedName>
    <definedName name="V_ц_36_3" localSheetId="0">'План_на 2026г.'!$C$45</definedName>
    <definedName name="V_ц_36_4" localSheetId="0">'План_на 2026г.'!$D$45</definedName>
    <definedName name="V_ц_36_5" localSheetId="0">'План_на 2026г.'!$E$45</definedName>
    <definedName name="V_ц_36_6" localSheetId="0">'План_на 2026г.'!$F$45</definedName>
    <definedName name="V_ц_36_7" localSheetId="0">'План_на 2026г.'!$G$45</definedName>
    <definedName name="V_ц_36_8" localSheetId="0">'План_на 2026г.'!$H$45</definedName>
    <definedName name="V_ц_36_9" localSheetId="0">'План_на 2026г.'!$I$45</definedName>
    <definedName name="V_ц_37_10" localSheetId="0">'План_на 2026г.'!$J$46</definedName>
    <definedName name="V_ц_37_11" localSheetId="0">'План_на 2026г.'!$K$46</definedName>
    <definedName name="V_ц_37_12" localSheetId="0">'План_на 2026г.'!$L$46</definedName>
    <definedName name="V_ц_37_13" localSheetId="0">'План_на 2026г.'!$M$46</definedName>
    <definedName name="V_ц_37_14" localSheetId="1">'Факт за 6 мес.2026'!$C$43</definedName>
    <definedName name="V_ц_37_15" localSheetId="1">'Факт за 6 мес.2026'!$D$43</definedName>
    <definedName name="V_ц_37_16" localSheetId="1">'Факт за 6 мес.2026'!$E$43</definedName>
    <definedName name="V_ц_37_17" localSheetId="1">'Факт за 6 мес.2026'!$F$43</definedName>
    <definedName name="V_ц_37_18" localSheetId="1">'Факт за 6 мес.2026'!$G$43</definedName>
    <definedName name="V_ц_37_19" localSheetId="1">'Факт за 6 мес.2026'!$H$43</definedName>
    <definedName name="V_ц_37_20" localSheetId="1">'Факт за 6 мес.2026'!$I$43</definedName>
    <definedName name="V_ц_37_21" localSheetId="1">'Факт за 6 мес.2026'!$J$43</definedName>
    <definedName name="V_ц_37_22" localSheetId="1">'Факт за 6 мес.2026'!$K$43</definedName>
    <definedName name="V_ц_37_23" localSheetId="1">'Факт за 6 мес.2026'!$L$43</definedName>
    <definedName name="V_ц_37_24" localSheetId="1">'Факт за 6 мес.2026'!$M$43</definedName>
    <definedName name="V_ц_37_3" localSheetId="0">'План_на 2026г.'!$C$46</definedName>
    <definedName name="V_ц_37_4" localSheetId="0">'План_на 2026г.'!$D$46</definedName>
    <definedName name="V_ц_37_5" localSheetId="0">'План_на 2026г.'!$E$46</definedName>
    <definedName name="V_ц_37_6" localSheetId="0">'План_на 2026г.'!$F$46</definedName>
    <definedName name="V_ц_37_7" localSheetId="0">'План_на 2026г.'!$G$46</definedName>
    <definedName name="V_ц_37_8" localSheetId="0">'План_на 2026г.'!$H$46</definedName>
    <definedName name="V_ц_37_9" localSheetId="0">'План_на 2026г.'!$I$46</definedName>
    <definedName name="V_ц_38_10" localSheetId="0">'План_на 2026г.'!$J$47</definedName>
    <definedName name="V_ц_38_11" localSheetId="0">'План_на 2026г.'!$K$47</definedName>
    <definedName name="V_ц_38_12" localSheetId="0">'План_на 2026г.'!$L$47</definedName>
    <definedName name="V_ц_38_13" localSheetId="0">'План_на 2026г.'!$M$47</definedName>
    <definedName name="V_ц_38_14" localSheetId="1">'Факт за 6 мес.2026'!$C$44</definedName>
    <definedName name="V_ц_38_15" localSheetId="1">'Факт за 6 мес.2026'!$D$44</definedName>
    <definedName name="V_ц_38_16" localSheetId="1">'Факт за 6 мес.2026'!$E$44</definedName>
    <definedName name="V_ц_38_17" localSheetId="1">'Факт за 6 мес.2026'!$F$44</definedName>
    <definedName name="V_ц_38_18" localSheetId="1">'Факт за 6 мес.2026'!$G$44</definedName>
    <definedName name="V_ц_38_19" localSheetId="1">'Факт за 6 мес.2026'!$H$44</definedName>
    <definedName name="V_ц_38_20" localSheetId="1">'Факт за 6 мес.2026'!$I$44</definedName>
    <definedName name="V_ц_38_21" localSheetId="1">'Факт за 6 мес.2026'!$J$44</definedName>
    <definedName name="V_ц_38_22" localSheetId="1">'Факт за 6 мес.2026'!$K$44</definedName>
    <definedName name="V_ц_38_23" localSheetId="1">'Факт за 6 мес.2026'!$L$44</definedName>
    <definedName name="V_ц_38_24" localSheetId="1">'Факт за 6 мес.2026'!$M$44</definedName>
    <definedName name="V_ц_38_3" localSheetId="0">'План_на 2026г.'!$C$47</definedName>
    <definedName name="V_ц_38_4" localSheetId="0">'План_на 2026г.'!$D$47</definedName>
    <definedName name="V_ц_38_5" localSheetId="0">'План_на 2026г.'!$E$47</definedName>
    <definedName name="V_ц_38_6" localSheetId="0">'План_на 2026г.'!$F$47</definedName>
    <definedName name="V_ц_38_7" localSheetId="0">'План_на 2026г.'!$G$47</definedName>
    <definedName name="V_ц_38_8" localSheetId="0">'План_на 2026г.'!$H$47</definedName>
    <definedName name="V_ц_38_9" localSheetId="0">'План_на 2026г.'!$I$47</definedName>
    <definedName name="V_ц_39_10" localSheetId="0">'План_на 2026г.'!$J$48</definedName>
    <definedName name="V_ц_39_11" localSheetId="0">'План_на 2026г.'!$K$48</definedName>
    <definedName name="V_ц_39_12" localSheetId="0">'План_на 2026г.'!$L$48</definedName>
    <definedName name="V_ц_39_13" localSheetId="0">'План_на 2026г.'!$M$48</definedName>
    <definedName name="V_ц_39_14" localSheetId="1">'Факт за 6 мес.2026'!$C$45</definedName>
    <definedName name="V_ц_39_15" localSheetId="1">'Факт за 6 мес.2026'!$D$45</definedName>
    <definedName name="V_ц_39_16" localSheetId="1">'Факт за 6 мес.2026'!$E$45</definedName>
    <definedName name="V_ц_39_17" localSheetId="1">'Факт за 6 мес.2026'!$F$45</definedName>
    <definedName name="V_ц_39_18" localSheetId="1">'Факт за 6 мес.2026'!$G$45</definedName>
    <definedName name="V_ц_39_19" localSheetId="1">'Факт за 6 мес.2026'!$H$45</definedName>
    <definedName name="V_ц_39_20" localSheetId="1">'Факт за 6 мес.2026'!$I$45</definedName>
    <definedName name="V_ц_39_21" localSheetId="1">'Факт за 6 мес.2026'!$J$45</definedName>
    <definedName name="V_ц_39_22" localSheetId="1">'Факт за 6 мес.2026'!$K$45</definedName>
    <definedName name="V_ц_39_23" localSheetId="1">'Факт за 6 мес.2026'!$L$45</definedName>
    <definedName name="V_ц_39_24" localSheetId="1">'Факт за 6 мес.2026'!$M$45</definedName>
    <definedName name="V_ц_39_3" localSheetId="0">'План_на 2026г.'!$C$48</definedName>
    <definedName name="V_ц_39_4" localSheetId="0">'План_на 2026г.'!$D$48</definedName>
    <definedName name="V_ц_39_5" localSheetId="0">'План_на 2026г.'!$E$48</definedName>
    <definedName name="V_ц_39_6" localSheetId="0">'План_на 2026г.'!$F$48</definedName>
    <definedName name="V_ц_39_7" localSheetId="0">'План_на 2026г.'!$G$48</definedName>
    <definedName name="V_ц_39_8" localSheetId="0">'План_на 2026г.'!$H$48</definedName>
    <definedName name="V_ц_39_9" localSheetId="0">'План_на 2026г.'!$I$48</definedName>
    <definedName name="V_ц_4_10" localSheetId="0">'План_на 2026г.'!$J$14</definedName>
    <definedName name="V_ц_4_11" localSheetId="0">'План_на 2026г.'!$K$14</definedName>
    <definedName name="V_ц_4_12" localSheetId="0">'План_на 2026г.'!$L$14</definedName>
    <definedName name="V_ц_4_13" localSheetId="0">'План_на 2026г.'!$M$14</definedName>
    <definedName name="V_ц_4_14" localSheetId="1">'Факт за 6 мес.2026'!$C$11</definedName>
    <definedName name="V_ц_4_15" localSheetId="1">'Факт за 6 мес.2026'!$D$11</definedName>
    <definedName name="V_ц_4_16" localSheetId="1">'Факт за 6 мес.2026'!$E$11</definedName>
    <definedName name="V_ц_4_17" localSheetId="1">'Факт за 6 мес.2026'!$F$11</definedName>
    <definedName name="V_ц_4_18" localSheetId="1">'Факт за 6 мес.2026'!$G$11</definedName>
    <definedName name="V_ц_4_19" localSheetId="1">'Факт за 6 мес.2026'!$H$11</definedName>
    <definedName name="V_ц_4_20" localSheetId="1">'Факт за 6 мес.2026'!$I$11</definedName>
    <definedName name="V_ц_4_21" localSheetId="1">'Факт за 6 мес.2026'!$J$11</definedName>
    <definedName name="V_ц_4_22" localSheetId="1">'Факт за 6 мес.2026'!$K$11</definedName>
    <definedName name="V_ц_4_23" localSheetId="1">'Факт за 6 мес.2026'!$L$11</definedName>
    <definedName name="V_ц_4_24" localSheetId="1">'Факт за 6 мес.2026'!$M$11</definedName>
    <definedName name="V_ц_4_3" localSheetId="0">'План_на 2026г.'!$C$14</definedName>
    <definedName name="V_ц_4_4" localSheetId="0">'План_на 2026г.'!$D$14</definedName>
    <definedName name="V_ц_4_5" localSheetId="0">'План_на 2026г.'!$E$14</definedName>
    <definedName name="V_ц_4_6" localSheetId="0">'План_на 2026г.'!$F$14</definedName>
    <definedName name="V_ц_4_7" localSheetId="0">'План_на 2026г.'!$G$14</definedName>
    <definedName name="V_ц_4_8" localSheetId="0">'План_на 2026г.'!$H$14</definedName>
    <definedName name="V_ц_4_9" localSheetId="0">'План_на 2026г.'!$I$14</definedName>
    <definedName name="V_ц_40_10" localSheetId="0">'План_на 2026г.'!$J$49</definedName>
    <definedName name="V_ц_40_11" localSheetId="0">'План_на 2026г.'!$K$49</definedName>
    <definedName name="V_ц_40_12" localSheetId="0">'План_на 2026г.'!$L$49</definedName>
    <definedName name="V_ц_40_13" localSheetId="0">'План_на 2026г.'!$M$49</definedName>
    <definedName name="V_ц_40_14" localSheetId="1">'Факт за 6 мес.2026'!$C$46</definedName>
    <definedName name="V_ц_40_15" localSheetId="1">'Факт за 6 мес.2026'!$D$46</definedName>
    <definedName name="V_ц_40_16" localSheetId="1">'Факт за 6 мес.2026'!$E$46</definedName>
    <definedName name="V_ц_40_17" localSheetId="1">'Факт за 6 мес.2026'!$F$46</definedName>
    <definedName name="V_ц_40_18" localSheetId="1">'Факт за 6 мес.2026'!$G$46</definedName>
    <definedName name="V_ц_40_19" localSheetId="1">'Факт за 6 мес.2026'!$H$46</definedName>
    <definedName name="V_ц_40_20" localSheetId="1">'Факт за 6 мес.2026'!$I$46</definedName>
    <definedName name="V_ц_40_21" localSheetId="1">'Факт за 6 мес.2026'!$J$46</definedName>
    <definedName name="V_ц_40_22" localSheetId="1">'Факт за 6 мес.2026'!$K$46</definedName>
    <definedName name="V_ц_40_23" localSheetId="1">'Факт за 6 мес.2026'!$L$46</definedName>
    <definedName name="V_ц_40_24" localSheetId="1">'Факт за 6 мес.2026'!$M$46</definedName>
    <definedName name="V_ц_40_3" localSheetId="0">'План_на 2026г.'!$C$49</definedName>
    <definedName name="V_ц_40_4" localSheetId="0">'План_на 2026г.'!$D$49</definedName>
    <definedName name="V_ц_40_5" localSheetId="0">'План_на 2026г.'!$E$49</definedName>
    <definedName name="V_ц_40_6" localSheetId="0">'План_на 2026г.'!$F$49</definedName>
    <definedName name="V_ц_40_7" localSheetId="0">'План_на 2026г.'!$G$49</definedName>
    <definedName name="V_ц_40_8" localSheetId="0">'План_на 2026г.'!$H$49</definedName>
    <definedName name="V_ц_40_9" localSheetId="0">'План_на 2026г.'!$I$49</definedName>
    <definedName name="V_ц_5_10" localSheetId="0">'План_на 2026г.'!$J$15</definedName>
    <definedName name="V_ц_5_11" localSheetId="0">'План_на 2026г.'!$K$15</definedName>
    <definedName name="V_ц_5_12" localSheetId="0">'План_на 2026г.'!$L$15</definedName>
    <definedName name="V_ц_5_13" localSheetId="0">'План_на 2026г.'!$M$15</definedName>
    <definedName name="V_ц_5_20" localSheetId="1">'Факт за 6 мес.2026'!$I$12</definedName>
    <definedName name="V_ц_5_21" localSheetId="1">'Факт за 6 мес.2026'!$J$12</definedName>
    <definedName name="V_ц_5_22" localSheetId="1">'Факт за 6 мес.2026'!$K$12</definedName>
    <definedName name="V_ц_5_23" localSheetId="1">'Факт за 6 мес.2026'!$L$12</definedName>
    <definedName name="V_ц_5_24" localSheetId="1">'Факт за 6 мес.2026'!$M$12</definedName>
    <definedName name="V_ц_5_9" localSheetId="0">'План_на 2026г.'!$I$15</definedName>
    <definedName name="V_ц_6_10" localSheetId="0">'План_на 2026г.'!$J$16</definedName>
    <definedName name="V_ц_6_11" localSheetId="0">'План_на 2026г.'!$K$16</definedName>
    <definedName name="V_ц_6_12" localSheetId="0">'План_на 2026г.'!$L$16</definedName>
    <definedName name="V_ц_6_13" localSheetId="0">'План_на 2026г.'!$M$16</definedName>
    <definedName name="V_ц_6_14" localSheetId="1">'Факт за 6 мес.2026'!$C$13</definedName>
    <definedName name="V_ц_6_15" localSheetId="1">'Факт за 6 мес.2026'!$D$13</definedName>
    <definedName name="V_ц_6_16" localSheetId="1">'Факт за 6 мес.2026'!$E$13</definedName>
    <definedName name="V_ц_6_17" localSheetId="1">'Факт за 6 мес.2026'!$F$13</definedName>
    <definedName name="V_ц_6_18" localSheetId="1">'Факт за 6 мес.2026'!$G$13</definedName>
    <definedName name="V_ц_6_19" localSheetId="1">'Факт за 6 мес.2026'!$H$13</definedName>
    <definedName name="V_ц_6_20" localSheetId="1">'Факт за 6 мес.2026'!$I$13</definedName>
    <definedName name="V_ц_6_21" localSheetId="1">'Факт за 6 мес.2026'!$J$13</definedName>
    <definedName name="V_ц_6_22" localSheetId="1">'Факт за 6 мес.2026'!$K$13</definedName>
    <definedName name="V_ц_6_23" localSheetId="1">'Факт за 6 мес.2026'!$L$13</definedName>
    <definedName name="V_ц_6_24" localSheetId="1">'Факт за 6 мес.2026'!$M$13</definedName>
    <definedName name="V_ц_6_3" localSheetId="0">'План_на 2026г.'!$C$16</definedName>
    <definedName name="V_ц_6_4" localSheetId="0">'План_на 2026г.'!$D$16</definedName>
    <definedName name="V_ц_6_5" localSheetId="0">'План_на 2026г.'!$E$16</definedName>
    <definedName name="V_ц_6_6" localSheetId="0">'План_на 2026г.'!$F$16</definedName>
    <definedName name="V_ц_6_7" localSheetId="0">'План_на 2026г.'!$G$16</definedName>
    <definedName name="V_ц_6_8" localSheetId="0">'План_на 2026г.'!$H$16</definedName>
    <definedName name="V_ц_6_9" localSheetId="0">'План_на 2026г.'!$I$16</definedName>
    <definedName name="V_ц_7_10" localSheetId="0">'План_на 2026г.'!$J$17</definedName>
    <definedName name="V_ц_7_11" localSheetId="0">'План_на 2026г.'!$K$17</definedName>
    <definedName name="V_ц_7_12" localSheetId="0">'План_на 2026г.'!$L$17</definedName>
    <definedName name="V_ц_7_13" localSheetId="0">'План_на 2026г.'!$M$17</definedName>
    <definedName name="V_ц_7_14" localSheetId="1">'Факт за 6 мес.2026'!$C$14</definedName>
    <definedName name="V_ц_7_15" localSheetId="1">'Факт за 6 мес.2026'!$D$14</definedName>
    <definedName name="V_ц_7_16" localSheetId="1">'Факт за 6 мес.2026'!$E$14</definedName>
    <definedName name="V_ц_7_17" localSheetId="1">'Факт за 6 мес.2026'!$F$14</definedName>
    <definedName name="V_ц_7_18" localSheetId="1">'Факт за 6 мес.2026'!$G$14</definedName>
    <definedName name="V_ц_7_19" localSheetId="1">'Факт за 6 мес.2026'!$H$14</definedName>
    <definedName name="V_ц_7_20" localSheetId="1">'Факт за 6 мес.2026'!$I$14</definedName>
    <definedName name="V_ц_7_21" localSheetId="1">'Факт за 6 мес.2026'!$J$14</definedName>
    <definedName name="V_ц_7_22" localSheetId="1">'Факт за 6 мес.2026'!$K$14</definedName>
    <definedName name="V_ц_7_23" localSheetId="1">'Факт за 6 мес.2026'!$L$14</definedName>
    <definedName name="V_ц_7_24" localSheetId="1">'Факт за 6 мес.2026'!$M$14</definedName>
    <definedName name="V_ц_7_3" localSheetId="0">'План_на 2026г.'!$C$17</definedName>
    <definedName name="V_ц_7_4" localSheetId="0">'План_на 2026г.'!$D$17</definedName>
    <definedName name="V_ц_7_5" localSheetId="0">'План_на 2026г.'!$E$17</definedName>
    <definedName name="V_ц_7_6" localSheetId="0">'План_на 2026г.'!$F$17</definedName>
    <definedName name="V_ц_7_7" localSheetId="0">'План_на 2026г.'!$G$17</definedName>
    <definedName name="V_ц_7_8" localSheetId="0">'План_на 2026г.'!$H$17</definedName>
    <definedName name="V_ц_7_9" localSheetId="0">'План_на 2026г.'!$I$17</definedName>
    <definedName name="V_ц_8_10" localSheetId="0">'План_на 2026г.'!$J$18</definedName>
    <definedName name="V_ц_8_11" localSheetId="0">'План_на 2026г.'!$K$18</definedName>
    <definedName name="V_ц_8_12" localSheetId="0">'План_на 2026г.'!$L$18</definedName>
    <definedName name="V_ц_8_13" localSheetId="0">'План_на 2026г.'!$M$18</definedName>
    <definedName name="V_ц_8_14" localSheetId="1">'Факт за 6 мес.2026'!$C$15</definedName>
    <definedName name="V_ц_8_15" localSheetId="1">'Факт за 6 мес.2026'!$D$15</definedName>
    <definedName name="V_ц_8_16" localSheetId="1">'Факт за 6 мес.2026'!$E$15</definedName>
    <definedName name="V_ц_8_17" localSheetId="1">'Факт за 6 мес.2026'!$F$15</definedName>
    <definedName name="V_ц_8_18" localSheetId="1">'Факт за 6 мес.2026'!$G$15</definedName>
    <definedName name="V_ц_8_19" localSheetId="1">'Факт за 6 мес.2026'!$H$15</definedName>
    <definedName name="V_ц_8_20" localSheetId="1">'Факт за 6 мес.2026'!$I$15</definedName>
    <definedName name="V_ц_8_21" localSheetId="1">'Факт за 6 мес.2026'!$J$15</definedName>
    <definedName name="V_ц_8_22" localSheetId="1">'Факт за 6 мес.2026'!$K$15</definedName>
    <definedName name="V_ц_8_23" localSheetId="1">'Факт за 6 мес.2026'!$L$15</definedName>
    <definedName name="V_ц_8_24" localSheetId="1">'Факт за 6 мес.2026'!$M$15</definedName>
    <definedName name="V_ц_8_3" localSheetId="0">'План_на 2026г.'!$C$18</definedName>
    <definedName name="V_ц_8_4" localSheetId="0">'План_на 2026г.'!$D$18</definedName>
    <definedName name="V_ц_8_5" localSheetId="0">'План_на 2026г.'!$E$18</definedName>
    <definedName name="V_ц_8_6" localSheetId="0">'План_на 2026г.'!$F$18</definedName>
    <definedName name="V_ц_8_7" localSheetId="0">'План_на 2026г.'!$G$18</definedName>
    <definedName name="V_ц_8_8" localSheetId="0">'План_на 2026г.'!$H$18</definedName>
    <definedName name="V_ц_8_9" localSheetId="0">'План_на 2026г.'!$I$18</definedName>
    <definedName name="V_ц_9_10" localSheetId="0">'План_на 2026г.'!$J$19</definedName>
    <definedName name="V_ц_9_11" localSheetId="0">'План_на 2026г.'!$K$19</definedName>
    <definedName name="V_ц_9_12" localSheetId="0">'План_на 2026г.'!$L$19</definedName>
    <definedName name="V_ц_9_13" localSheetId="0">'План_на 2026г.'!$M$19</definedName>
    <definedName name="V_ц_9_14" localSheetId="1">'Факт за 6 мес.2026'!$C$16</definedName>
    <definedName name="V_ц_9_15" localSheetId="1">'Факт за 6 мес.2026'!$D$16</definedName>
    <definedName name="V_ц_9_16" localSheetId="1">'Факт за 6 мес.2026'!$E$16</definedName>
    <definedName name="V_ц_9_17" localSheetId="1">'Факт за 6 мес.2026'!$F$16</definedName>
    <definedName name="V_ц_9_18" localSheetId="1">'Факт за 6 мес.2026'!$G$16</definedName>
    <definedName name="V_ц_9_19" localSheetId="1">'Факт за 6 мес.2026'!$H$16</definedName>
    <definedName name="V_ц_9_20" localSheetId="1">'Факт за 6 мес.2026'!$I$16</definedName>
    <definedName name="V_ц_9_21" localSheetId="1">'Факт за 6 мес.2026'!$J$16</definedName>
    <definedName name="V_ц_9_22" localSheetId="1">'Факт за 6 мес.2026'!$K$16</definedName>
    <definedName name="V_ц_9_23" localSheetId="1">'Факт за 6 мес.2026'!$L$16</definedName>
    <definedName name="V_ц_9_24" localSheetId="1">'Факт за 6 мес.2026'!$M$16</definedName>
    <definedName name="V_ц_9_3" localSheetId="0">'План_на 2026г.'!$C$19</definedName>
    <definedName name="V_ц_9_4" localSheetId="0">'План_на 2026г.'!$D$19</definedName>
    <definedName name="V_ц_9_5" localSheetId="0">'План_на 2026г.'!$E$19</definedName>
    <definedName name="V_ц_9_6" localSheetId="0">'План_на 2026г.'!$F$19</definedName>
    <definedName name="V_ц_9_7" localSheetId="0">'План_на 2026г.'!$G$19</definedName>
    <definedName name="V_ц_9_8" localSheetId="0">'План_на 2026г.'!$H$19</definedName>
    <definedName name="V_ц_9_9" localSheetId="0">'План_на 2026г.'!$I$19</definedName>
    <definedName name="_xlnm.Print_Titles" localSheetId="0">'План_на 2026г.'!$6:$10</definedName>
    <definedName name="_xlnm.Print_Titles" localSheetId="1">'Факт за 6 мес.2026'!$3:$7</definedName>
    <definedName name="_xlnm.Print_Area" localSheetId="0">'План_на 2026г.'!$A$1:$M$81</definedName>
    <definedName name="_xlnm.Print_Area" localSheetId="1">'Факт за 6 мес.2026'!$A$2:$O$78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0" i="2" l="1"/>
  <c r="O14" i="2"/>
  <c r="O13" i="2"/>
  <c r="H19" i="1"/>
  <c r="O16" i="2" s="1"/>
  <c r="O12" i="2" l="1"/>
  <c r="O8" i="2" s="1"/>
</calcChain>
</file>

<file path=xl/sharedStrings.xml><?xml version="1.0" encoding="utf-8"?>
<sst xmlns="http://schemas.openxmlformats.org/spreadsheetml/2006/main" count="497" uniqueCount="175">
  <si>
    <t>Сведения о реализации территориальной программы обязательного медицинского страхования</t>
  </si>
  <si>
    <t>Субъект  РФ:  Пензенская область</t>
  </si>
  <si>
    <t>по состоянию на 1 июля 2026</t>
  </si>
  <si>
    <t>Условия предоставления медицинской помощи</t>
  </si>
  <si>
    <t>№ строки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</si>
  <si>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</t>
  </si>
  <si>
    <t>Объем медицинской помощи (вызов, посещения, обращения, случаи)</t>
  </si>
  <si>
    <t>Средняя стоимость единицы объема, руб.,
8=9/3*1000</t>
  </si>
  <si>
    <t>Финансовое обеспечение, тыс.рублей</t>
  </si>
  <si>
    <t>Всего: 
3=6+7</t>
  </si>
  <si>
    <t>из них (из графы 3)</t>
  </si>
  <si>
    <t>в том числе (из графы 3)</t>
  </si>
  <si>
    <t>Всего:
9=12+13</t>
  </si>
  <si>
    <t>из них (из графы 9)</t>
  </si>
  <si>
    <t>в том числе (из графы 9)</t>
  </si>
  <si>
    <t>взрослые</t>
  </si>
  <si>
    <t>дети от 0 до 17 лет включительно</t>
  </si>
  <si>
    <t>на территории страхования</t>
  </si>
  <si>
    <t>за пределами территории страхования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</si>
  <si>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</si>
  <si>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</si>
  <si>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</si>
  <si>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</si>
  <si>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</si>
  <si>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</si>
  <si>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</si>
  <si>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</si>
  <si>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</si>
  <si>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</si>
  <si>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</si>
  <si>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</si>
  <si>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</si>
  <si>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Всего, в том числе</t>
  </si>
  <si>
    <t>1=3+4+17+23</t>
  </si>
  <si>
    <t>x</t>
  </si>
  <si>
    <t>пациентам с новой коронавирусной инфекцией COVID-19</t>
  </si>
  <si>
    <t>2=3.1+12.1+ 12.2+31.1</t>
  </si>
  <si>
    <t>Скорая медицинская помощь, всего</t>
  </si>
  <si>
    <t>из них пациентам с новой коронавирусной инфекцией COVID-19</t>
  </si>
  <si>
    <t>3.1</t>
  </si>
  <si>
    <t>Амбулаторно-поликлиническая помощь, всего, в том числе</t>
  </si>
  <si>
    <t>4=5+6+7+8+9+10+11+ 12+13+14+15+16</t>
  </si>
  <si>
    <t>Посещения для проведения профилактических медицинских осмотров</t>
  </si>
  <si>
    <t>Посещения для проведения диспансеризации, всего</t>
  </si>
  <si>
    <t>в том числе угубленная диспансеризация</t>
  </si>
  <si>
    <t>6.1</t>
  </si>
  <si>
    <t>Диспансеризация по оценке репродуктивного здоровья женщин и мужчин:</t>
  </si>
  <si>
    <t>женщины</t>
  </si>
  <si>
    <t>7.1</t>
  </si>
  <si>
    <t>мужчины</t>
  </si>
  <si>
    <t>7.2</t>
  </si>
  <si>
    <t>Посещения с профилактическими целями центров здоровья, включая диспансерное наблюдение</t>
  </si>
  <si>
    <t>Посещений с иными целями</t>
  </si>
  <si>
    <t>Посещения по неотложной помощи</t>
  </si>
  <si>
    <t>из них посещения на дому</t>
  </si>
  <si>
    <t>10.1</t>
  </si>
  <si>
    <t>Обращения по заболеваниям - медицинская реабилитация, из них:</t>
  </si>
  <si>
    <t>посещения на дому</t>
  </si>
  <si>
    <t>11.1</t>
  </si>
  <si>
    <t>Обращения в связи с заболеваниями, всего, из них</t>
  </si>
  <si>
    <t>12.1</t>
  </si>
  <si>
    <t>тестирование на выявление новой коронавирусной инфекции COVID-19</t>
  </si>
  <si>
    <t>12.2</t>
  </si>
  <si>
    <t>тестирование на наличие респираторных инфекций, включая вирус гриппа (любым из методов), всего, из них:</t>
  </si>
  <si>
    <t>12.3</t>
  </si>
  <si>
    <t>по заболеванию грипп</t>
  </si>
  <si>
    <t>12.3.1</t>
  </si>
  <si>
    <t>по заболеванию ОРВи</t>
  </si>
  <si>
    <t>12.3.2</t>
  </si>
  <si>
    <t>12.4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</si>
  <si>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</si>
  <si>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12.5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</si>
  <si>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</si>
  <si>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12.6</t>
  </si>
  <si>
    <t>Проведение отдельных диагностических (лабораторных) исследований (медицинских услуг), всего, в том числе</t>
  </si>
  <si>
    <t>13=13.1+13.2+...+13.12</t>
  </si>
  <si>
    <t>компьютерная томография</t>
  </si>
  <si>
    <t>13.1</t>
  </si>
  <si>
    <t>магнитно-резонансная томография</t>
  </si>
  <si>
    <t>13.2</t>
  </si>
  <si>
    <t>ультразвуковое исследование сердечно-сосудистой системы</t>
  </si>
  <si>
    <t>13.3</t>
  </si>
  <si>
    <t>эндоскопические диагностические исследования</t>
  </si>
  <si>
    <t>13.4</t>
  </si>
  <si>
    <t>молекулярно-генетическое исследование с целью диагностики онкологических заболеваний</t>
  </si>
  <si>
    <t>13.5</t>
  </si>
  <si>
    <t>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</si>
  <si>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13.6</t>
  </si>
  <si>
    <t>ПЭТ-КТ при онкологических заболеваниях</t>
  </si>
  <si>
    <t>13.7</t>
  </si>
  <si>
    <t>ОФЭКТ/КТ/сцинтиграфия</t>
  </si>
  <si>
    <t>13.8</t>
  </si>
  <si>
    <t>неинвазивное пренатальное тестирование (определение внеклеточной ДНК плода по крови матери)</t>
  </si>
  <si>
    <t>13.9</t>
  </si>
  <si>
    <t>определение РНК-вируса гепатита C (Hepatitis C virus) в крови методом полимеразной цепной реакции</t>
  </si>
  <si>
    <t>13.10</t>
  </si>
  <si>
    <t>лабораторная диагностика для пациентов с хроническим вирусным гепатитом C (оценка стадии фиброза, определение генотипа вируса гепатита C)</t>
  </si>
  <si>
    <t>13.11</t>
  </si>
  <si>
    <t>прочие</t>
  </si>
  <si>
    <t>13.12</t>
  </si>
  <si>
    <t>Школа для больных с хроническими заболеваниями, школа для беременных и по вопросам грудного вскармливания, в том числе:</t>
  </si>
  <si>
    <t>14</t>
  </si>
  <si>
    <t>школа сахарного диабета</t>
  </si>
  <si>
    <t>14.1</t>
  </si>
  <si>
    <t>школа для беременных и по вопросам грудного вскармливания</t>
  </si>
  <si>
    <t>14.2</t>
  </si>
  <si>
    <t>Диспансерное наблюдение, в том числе по поводу:</t>
  </si>
  <si>
    <t>15=15.1+15.2+15.3+15.4</t>
  </si>
  <si>
    <t>онкологических заболеваний</t>
  </si>
  <si>
    <t>15.1</t>
  </si>
  <si>
    <t>сахарного диабета</t>
  </si>
  <si>
    <t>15.2</t>
  </si>
  <si>
    <t>болезней системы кровообращения</t>
  </si>
  <si>
    <t>15.3</t>
  </si>
  <si>
    <t>15.4</t>
  </si>
  <si>
    <t>пациентов с неинфекционными заболеваниями застрахованных лиц, прошедших диспансерное наблюдение на рабочем месте и (или) в образовательной организации из строки 15</t>
  </si>
  <si>
    <t>15.5</t>
  </si>
  <si>
    <t>Дистанционное наблюдение за состоянием здоровья пациентов, в том числе</t>
  </si>
  <si>
    <t>16=16.1+16.2</t>
  </si>
  <si>
    <t>пациентов с сахарным диабетом</t>
  </si>
  <si>
    <t>16.1</t>
  </si>
  <si>
    <t>пациентов с артериальной гипертензией</t>
  </si>
  <si>
    <t>16.2</t>
  </si>
  <si>
    <t>Дневные стационары, всего, в том числе</t>
  </si>
  <si>
    <t>17=18+19+20+21+22</t>
  </si>
  <si>
    <t>медицинская помощь на дому</t>
  </si>
  <si>
    <t>17.1</t>
  </si>
  <si>
    <t>По профилю «онкология»</t>
  </si>
  <si>
    <t>18</t>
  </si>
  <si>
    <t>Экстракорпоральное оплодотворение</t>
  </si>
  <si>
    <t>19</t>
  </si>
  <si>
    <t>По заболеванию вирусным гепатитом С</t>
  </si>
  <si>
    <t>20</t>
  </si>
  <si>
    <t>Медицинская реабилитация</t>
  </si>
  <si>
    <t>21</t>
  </si>
  <si>
    <t>Иные профили</t>
  </si>
  <si>
    <t>22</t>
  </si>
  <si>
    <t>Стационарная медицинская помощь, всего, в том числе</t>
  </si>
  <si>
    <t>23=24+25+26+27+28+ 29+30+31</t>
  </si>
  <si>
    <t>23.1</t>
  </si>
  <si>
    <t>госпитализация маломобильных граждан для диспансеризации</t>
  </si>
  <si>
    <t>23.2</t>
  </si>
  <si>
    <t>24</t>
  </si>
  <si>
    <t>Стентирование коронарных артерий медицинскими организациями</t>
  </si>
  <si>
    <t>25</t>
  </si>
  <si>
    <t>Имплантация частотно-адаптированного кардиостимулятора взрослым</t>
  </si>
  <si>
    <t>26</t>
  </si>
  <si>
    <t>Эндоваскулярная деструкция дополнительных путей и аритмогенных зон сердца</t>
  </si>
  <si>
    <t>27</t>
  </si>
  <si>
    <t>Оперативные вмешательства на брахиоцефальных артериях (стентирование или эндартерэктомия)</t>
  </si>
  <si>
    <t>28</t>
  </si>
  <si>
    <t>Трансплантация почки</t>
  </si>
  <si>
    <t>29</t>
  </si>
  <si>
    <t>30</t>
  </si>
  <si>
    <t>Иные профили, всего, из них:</t>
  </si>
  <si>
    <t>31</t>
  </si>
  <si>
    <t>31.1</t>
  </si>
  <si>
    <t>по заболеванию гепатитом С</t>
  </si>
  <si>
    <t>31.2</t>
  </si>
  <si>
    <t>Принято к оплате медицинской помощи, оказанной лицам, застрахованным по обязательному медицинскому страхованию, с учетом проведения медико-экономического контроля</t>
  </si>
  <si>
    <t>нарастающим итогом с начала года</t>
  </si>
  <si>
    <r>
      <t xml:space="preserve">Расчет объема средств, погружаемых в подушевое финансирование в связи со снижением фактической стоимости профилактических мероприятий за 1-е полугодие 2026г. относительно нормативов финансовых затрат, установленныхв ТПОМС на 2026г.
</t>
    </r>
    <r>
      <rPr>
        <b/>
        <sz val="8"/>
        <rFont val="Times New Roman"/>
        <family val="1"/>
        <charset val="204"/>
      </rPr>
      <t>гр.25 = гр.14 * (гр.8-гр.19)</t>
    </r>
  </si>
  <si>
    <t>Средняя стоимость единицы объема, руб.,
19=20/14*1000</t>
  </si>
  <si>
    <t>Всего: 
14=17+18</t>
  </si>
  <si>
    <t>из них (из графы 14)</t>
  </si>
  <si>
    <t>в том числе (из графы 14)</t>
  </si>
  <si>
    <t>Всего:
20=23+24</t>
  </si>
  <si>
    <t>из них (из графы 20)</t>
  </si>
  <si>
    <t>в том числе (из графы 20)</t>
  </si>
  <si>
    <t>15</t>
  </si>
  <si>
    <t>16</t>
  </si>
  <si>
    <t>17</t>
  </si>
  <si>
    <t>23</t>
  </si>
  <si>
    <t>Приложение №2.2</t>
  </si>
  <si>
    <t>Факт за январь-июнь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</si>
</sst>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##\ ###\ ###\ ##0.0"/>
    <numFmt numFmtId="165" formatCode="###\ ###\ ###\ ##0"/>
    <numFmt numFmtId="166" formatCode="###\ ###\ ###\ ##0.00"/>
  </numFmts>
  <fonts count="8" x14ac:knownFonts="1"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1F497D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6" fillId="3" borderId="11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6" fillId="3" borderId="11" xfId="0" applyNumberFormat="1" applyFont="1" applyFill="1" applyBorder="1" applyAlignment="1">
      <alignment horizontal="right"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5" fillId="3" borderId="11" xfId="0" applyNumberFormat="1" applyFont="1" applyFill="1" applyBorder="1" applyAlignment="1">
      <alignment horizontal="right" vertical="center" wrapText="1"/>
    </xf>
    <xf numFmtId="165" fontId="6" fillId="3" borderId="11" xfId="0" applyNumberFormat="1" applyFont="1" applyFill="1" applyBorder="1" applyAlignment="1">
      <alignment horizontal="right" vertical="center" wrapText="1"/>
    </xf>
    <xf numFmtId="166" fontId="6" fillId="2" borderId="11" xfId="0" applyNumberFormat="1" applyFont="1" applyFill="1" applyBorder="1" applyAlignment="1">
      <alignment horizontal="right" vertical="center" wrapText="1"/>
    </xf>
    <xf numFmtId="165" fontId="5" fillId="3" borderId="11" xfId="0" applyNumberFormat="1" applyFont="1" applyFill="1" applyBorder="1" applyAlignment="1">
      <alignment horizontal="right" vertical="center" wrapText="1"/>
    </xf>
    <xf numFmtId="166" fontId="5" fillId="2" borderId="11" xfId="0" applyNumberFormat="1" applyFont="1" applyFill="1" applyBorder="1" applyAlignment="1">
      <alignment horizontal="right"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 wrapText="1"/>
    </xf>
    <xf numFmtId="165" fontId="5" fillId="4" borderId="11" xfId="0" applyNumberFormat="1" applyFont="1" applyFill="1" applyBorder="1" applyAlignment="1">
      <alignment horizontal="right" vertical="center" wrapText="1"/>
    </xf>
    <xf numFmtId="166" fontId="5" fillId="4" borderId="11" xfId="0" applyNumberFormat="1" applyFont="1" applyFill="1" applyBorder="1" applyAlignment="1">
      <alignment horizontal="right" vertical="center" wrapText="1"/>
    </xf>
    <xf numFmtId="164" fontId="5" fillId="4" borderId="11" xfId="0" applyNumberFormat="1" applyFont="1" applyFill="1" applyBorder="1" applyAlignment="1">
      <alignment horizontal="right" vertical="center" wrapText="1"/>
    </xf>
    <xf numFmtId="0" fontId="0" fillId="4" borderId="0" xfId="0" applyFill="1"/>
    <xf numFmtId="0" fontId="5" fillId="3" borderId="12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horizontal="center" vertical="center" wrapText="1"/>
    </xf>
    <xf numFmtId="165" fontId="5" fillId="3" borderId="12" xfId="0" applyNumberFormat="1" applyFont="1" applyFill="1" applyBorder="1" applyAlignment="1">
      <alignment horizontal="right" vertical="center" wrapText="1"/>
    </xf>
    <xf numFmtId="166" fontId="5" fillId="2" borderId="12" xfId="0" applyNumberFormat="1" applyFont="1" applyFill="1" applyBorder="1" applyAlignment="1">
      <alignment horizontal="right" vertical="center" wrapText="1"/>
    </xf>
    <xf numFmtId="164" fontId="5" fillId="3" borderId="12" xfId="0" applyNumberFormat="1" applyFont="1" applyFill="1" applyBorder="1" applyAlignment="1">
      <alignment horizontal="right" vertical="center" wrapText="1"/>
    </xf>
    <xf numFmtId="0" fontId="5" fillId="3" borderId="1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right" vertical="center" wrapText="1"/>
    </xf>
    <xf numFmtId="166" fontId="5" fillId="2" borderId="10" xfId="0" applyNumberFormat="1" applyFont="1" applyFill="1" applyBorder="1" applyAlignment="1">
      <alignment horizontal="right" vertical="center" wrapText="1"/>
    </xf>
    <xf numFmtId="164" fontId="5" fillId="3" borderId="10" xfId="0" applyNumberFormat="1" applyFont="1" applyFill="1" applyBorder="1" applyAlignment="1">
      <alignment horizontal="right" vertical="center" wrapText="1"/>
    </xf>
    <xf numFmtId="43" fontId="0" fillId="0" borderId="0" xfId="1" applyFont="1"/>
    <xf numFmtId="0" fontId="5" fillId="0" borderId="10" xfId="0" applyFont="1" applyBorder="1" applyAlignment="1">
      <alignment horizontal="center" vertical="center"/>
    </xf>
    <xf numFmtId="0" fontId="6" fillId="5" borderId="11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horizontal="center" vertical="center" wrapText="1"/>
    </xf>
    <xf numFmtId="164" fontId="6" fillId="5" borderId="11" xfId="0" applyNumberFormat="1" applyFont="1" applyFill="1" applyBorder="1" applyAlignment="1">
      <alignment horizontal="right" vertical="center" wrapText="1"/>
    </xf>
    <xf numFmtId="0" fontId="0" fillId="5" borderId="0" xfId="0" applyFill="1"/>
    <xf numFmtId="4" fontId="6" fillId="5" borderId="11" xfId="0" applyNumberFormat="1" applyFont="1" applyFill="1" applyBorder="1" applyAlignment="1">
      <alignment horizontal="right" vertical="center" wrapText="1"/>
    </xf>
    <xf numFmtId="2" fontId="0" fillId="0" borderId="0" xfId="0" applyNumberFormat="1"/>
    <xf numFmtId="4" fontId="5" fillId="3" borderId="11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right" vertical="center" wrapText="1"/>
    </xf>
    <xf numFmtId="4" fontId="6" fillId="3" borderId="11" xfId="0" applyNumberFormat="1" applyFont="1" applyFill="1" applyBorder="1" applyAlignment="1">
      <alignment horizontal="right" vertical="center" wrapText="1"/>
    </xf>
    <xf numFmtId="165" fontId="5" fillId="2" borderId="11" xfId="0" applyNumberFormat="1" applyFont="1" applyFill="1" applyBorder="1" applyAlignment="1">
      <alignment horizontal="right" vertical="center" wrapText="1"/>
    </xf>
    <xf numFmtId="4" fontId="5" fillId="4" borderId="11" xfId="0" applyNumberFormat="1" applyFont="1" applyFill="1" applyBorder="1" applyAlignment="1">
      <alignment horizontal="right" vertical="center" wrapText="1"/>
    </xf>
    <xf numFmtId="165" fontId="5" fillId="2" borderId="12" xfId="0" applyNumberFormat="1" applyFont="1" applyFill="1" applyBorder="1" applyAlignment="1">
      <alignment horizontal="right" vertical="center" wrapText="1"/>
    </xf>
    <xf numFmtId="0" fontId="0" fillId="0" borderId="13" xfId="0" applyBorder="1"/>
    <xf numFmtId="4" fontId="5" fillId="3" borderId="12" xfId="0" applyNumberFormat="1" applyFont="1" applyFill="1" applyBorder="1" applyAlignment="1">
      <alignment horizontal="right" vertical="center" wrapText="1"/>
    </xf>
    <xf numFmtId="165" fontId="5" fillId="2" borderId="10" xfId="0" applyNumberFormat="1" applyFont="1" applyFill="1" applyBorder="1" applyAlignment="1">
      <alignment horizontal="right" vertical="center" wrapText="1"/>
    </xf>
    <xf numFmtId="4" fontId="5" fillId="3" borderId="10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81"/>
  <sheetViews>
    <sheetView showGridLines="0" zoomScaleNormal="100" workbookViewId="0">
      <selection activeCell="F31" sqref="F31"/>
    </sheetView>
  </sheetViews>
  <sheetFormatPr defaultColWidth="9.140625" defaultRowHeight="15" x14ac:dyDescent="0.25"/>
  <cols>
    <col min="1" max="1" width="53.5703125" customWidth="1"/>
    <col min="2" max="2" width="17.85546875" customWidth="1"/>
    <col min="3" max="3" width="12.7109375" customWidth="1"/>
    <col min="4" max="5" width="13" customWidth="1"/>
    <col min="6" max="6" width="12.42578125" customWidth="1"/>
    <col min="7" max="7" width="12.7109375" customWidth="1"/>
    <col min="8" max="8" width="12.7109375" style="52" customWidth="1"/>
    <col min="9" max="9" width="12.5703125" customWidth="1"/>
    <col min="10" max="10" width="12.42578125" customWidth="1"/>
    <col min="11" max="11" width="12.28515625" customWidth="1"/>
    <col min="12" max="13" width="12.5703125" customWidth="1"/>
    <col min="14" max="14" width="0.140625" customWidth="1"/>
    <col min="15" max="15" width="3.140625" customWidth="1"/>
  </cols>
  <sheetData>
    <row r="1" spans="1:14" ht="16.5" x14ac:dyDescent="0.25">
      <c r="A1" s="1"/>
      <c r="L1" s="54" t="s">
        <v>173</v>
      </c>
    </row>
    <row r="2" spans="1:14" x14ac:dyDescent="0.25">
      <c r="A2" s="69" t="s">
        <v>0</v>
      </c>
      <c r="B2" s="69" t="s">
        <v>0</v>
      </c>
      <c r="C2" s="69" t="s">
        <v>0</v>
      </c>
      <c r="D2" s="69" t="s">
        <v>0</v>
      </c>
      <c r="E2" s="69" t="s">
        <v>0</v>
      </c>
      <c r="F2" s="69" t="s">
        <v>0</v>
      </c>
      <c r="G2" s="69" t="s">
        <v>0</v>
      </c>
      <c r="H2" s="69" t="s">
        <v>0</v>
      </c>
      <c r="I2" s="69" t="s">
        <v>0</v>
      </c>
      <c r="J2" s="69" t="s">
        <v>0</v>
      </c>
      <c r="K2" s="69" t="s">
        <v>0</v>
      </c>
      <c r="L2" s="69" t="s">
        <v>0</v>
      </c>
      <c r="M2" s="69" t="s">
        <v>0</v>
      </c>
      <c r="N2" s="69" t="s">
        <v>0</v>
      </c>
    </row>
    <row r="3" spans="1:14" x14ac:dyDescent="0.25">
      <c r="A3" s="70" t="s">
        <v>1</v>
      </c>
      <c r="B3" s="70" t="s">
        <v>1</v>
      </c>
      <c r="C3" s="70" t="s">
        <v>1</v>
      </c>
      <c r="D3" s="70" t="s">
        <v>1</v>
      </c>
      <c r="E3" s="70" t="s">
        <v>1</v>
      </c>
      <c r="F3" s="70" t="s">
        <v>1</v>
      </c>
      <c r="G3" s="70" t="s">
        <v>1</v>
      </c>
      <c r="H3" s="70" t="s">
        <v>1</v>
      </c>
      <c r="I3" s="70" t="s">
        <v>1</v>
      </c>
      <c r="J3" s="70" t="s">
        <v>1</v>
      </c>
      <c r="K3" s="70" t="s">
        <v>1</v>
      </c>
      <c r="L3" s="70" t="s">
        <v>1</v>
      </c>
      <c r="M3" s="70" t="s">
        <v>1</v>
      </c>
      <c r="N3" s="70" t="s">
        <v>1</v>
      </c>
    </row>
    <row r="4" spans="1:14" x14ac:dyDescent="0.25">
      <c r="A4" s="71" t="s">
        <v>2</v>
      </c>
      <c r="B4" s="71" t="s">
        <v>2</v>
      </c>
      <c r="C4" s="71" t="s">
        <v>2</v>
      </c>
      <c r="D4" s="71" t="s">
        <v>2</v>
      </c>
      <c r="E4" s="71" t="s">
        <v>2</v>
      </c>
      <c r="F4" s="71" t="s">
        <v>2</v>
      </c>
      <c r="G4" s="71" t="s">
        <v>2</v>
      </c>
      <c r="H4" s="71" t="s">
        <v>2</v>
      </c>
      <c r="I4" s="71" t="s">
        <v>2</v>
      </c>
      <c r="J4" s="71" t="s">
        <v>2</v>
      </c>
      <c r="K4" s="71" t="s">
        <v>2</v>
      </c>
      <c r="L4" s="71" t="s">
        <v>2</v>
      </c>
      <c r="M4" s="71" t="s">
        <v>2</v>
      </c>
      <c r="N4" s="71" t="s">
        <v>2</v>
      </c>
    </row>
    <row r="5" spans="1:14" ht="1.5" customHeight="1" x14ac:dyDescent="0.25"/>
    <row r="6" spans="1:14" ht="13.5" customHeight="1" x14ac:dyDescent="0.25">
      <c r="A6" s="60" t="s">
        <v>3</v>
      </c>
      <c r="B6" s="60" t="s">
        <v>4</v>
      </c>
      <c r="C6" s="63" t="s">
        <v>5</v>
      </c>
      <c r="D6" s="64" t="s">
        <v>5</v>
      </c>
      <c r="E6" s="64" t="s">
        <v>5</v>
      </c>
      <c r="F6" s="64" t="s">
        <v>5</v>
      </c>
      <c r="G6" s="64" t="s">
        <v>5</v>
      </c>
      <c r="H6" s="64" t="s">
        <v>5</v>
      </c>
      <c r="I6" s="64" t="s">
        <v>5</v>
      </c>
      <c r="J6" s="64" t="s">
        <v>5</v>
      </c>
      <c r="K6" s="64" t="s">
        <v>5</v>
      </c>
      <c r="L6" s="64" t="s">
        <v>5</v>
      </c>
      <c r="M6" s="65" t="s">
        <v>5</v>
      </c>
    </row>
    <row r="7" spans="1:14" ht="12.75" customHeight="1" x14ac:dyDescent="0.25">
      <c r="A7" s="61"/>
      <c r="B7" s="61"/>
      <c r="C7" s="55" t="s">
        <v>6</v>
      </c>
      <c r="D7" s="56" t="s">
        <v>6</v>
      </c>
      <c r="E7" s="56" t="s">
        <v>6</v>
      </c>
      <c r="F7" s="56" t="s">
        <v>6</v>
      </c>
      <c r="G7" s="56" t="s">
        <v>6</v>
      </c>
      <c r="H7" s="67" t="s">
        <v>7</v>
      </c>
      <c r="I7" s="55" t="s">
        <v>8</v>
      </c>
      <c r="J7" s="56" t="s">
        <v>8</v>
      </c>
      <c r="K7" s="56" t="s">
        <v>8</v>
      </c>
      <c r="L7" s="56" t="s">
        <v>8</v>
      </c>
      <c r="M7" s="58" t="s">
        <v>8</v>
      </c>
    </row>
    <row r="8" spans="1:14" ht="12.75" customHeight="1" x14ac:dyDescent="0.25">
      <c r="A8" s="61"/>
      <c r="B8" s="61"/>
      <c r="C8" s="57" t="s">
        <v>9</v>
      </c>
      <c r="D8" s="55" t="s">
        <v>10</v>
      </c>
      <c r="E8" s="56" t="s">
        <v>10</v>
      </c>
      <c r="F8" s="55" t="s">
        <v>11</v>
      </c>
      <c r="G8" s="56" t="s">
        <v>11</v>
      </c>
      <c r="H8" s="67" t="s">
        <v>7</v>
      </c>
      <c r="I8" s="57" t="s">
        <v>12</v>
      </c>
      <c r="J8" s="55" t="s">
        <v>13</v>
      </c>
      <c r="K8" s="56" t="s">
        <v>13</v>
      </c>
      <c r="L8" s="55" t="s">
        <v>14</v>
      </c>
      <c r="M8" s="58" t="s">
        <v>14</v>
      </c>
    </row>
    <row r="9" spans="1:14" ht="33.75" customHeight="1" x14ac:dyDescent="0.25">
      <c r="A9" s="62"/>
      <c r="B9" s="62"/>
      <c r="C9" s="55" t="s">
        <v>9</v>
      </c>
      <c r="D9" s="2" t="s">
        <v>15</v>
      </c>
      <c r="E9" s="2" t="s">
        <v>16</v>
      </c>
      <c r="F9" s="2" t="s">
        <v>17</v>
      </c>
      <c r="G9" s="2" t="s">
        <v>18</v>
      </c>
      <c r="H9" s="68" t="s">
        <v>7</v>
      </c>
      <c r="I9" s="55" t="s">
        <v>12</v>
      </c>
      <c r="J9" s="2" t="s">
        <v>15</v>
      </c>
      <c r="K9" s="2" t="s">
        <v>16</v>
      </c>
      <c r="L9" s="2" t="s">
        <v>17</v>
      </c>
      <c r="M9" s="3" t="s">
        <v>18</v>
      </c>
    </row>
    <row r="10" spans="1:14" ht="11.25" customHeight="1" x14ac:dyDescent="0.25">
      <c r="A10" s="4" t="s">
        <v>19</v>
      </c>
      <c r="B10" s="4" t="s">
        <v>20</v>
      </c>
      <c r="C10" s="5" t="s">
        <v>21</v>
      </c>
      <c r="D10" s="5" t="s">
        <v>22</v>
      </c>
      <c r="E10" s="5" t="s">
        <v>23</v>
      </c>
      <c r="F10" s="5" t="s">
        <v>24</v>
      </c>
      <c r="G10" s="5" t="s">
        <v>25</v>
      </c>
      <c r="H10" s="5" t="s">
        <v>26</v>
      </c>
      <c r="I10" s="5" t="s">
        <v>27</v>
      </c>
      <c r="J10" s="5" t="s">
        <v>28</v>
      </c>
      <c r="K10" s="5" t="s">
        <v>29</v>
      </c>
      <c r="L10" s="5" t="s">
        <v>30</v>
      </c>
      <c r="M10" s="5" t="s">
        <v>31</v>
      </c>
    </row>
    <row r="11" spans="1:14" x14ac:dyDescent="0.25">
      <c r="A11" s="6" t="s">
        <v>32</v>
      </c>
      <c r="B11" s="7" t="s">
        <v>33</v>
      </c>
      <c r="C11" s="7" t="s">
        <v>34</v>
      </c>
      <c r="D11" s="7" t="s">
        <v>34</v>
      </c>
      <c r="E11" s="7" t="s">
        <v>34</v>
      </c>
      <c r="F11" s="7" t="s">
        <v>34</v>
      </c>
      <c r="G11" s="7" t="s">
        <v>34</v>
      </c>
      <c r="H11" s="8" t="s">
        <v>34</v>
      </c>
      <c r="I11" s="9">
        <v>27505750.800000001</v>
      </c>
      <c r="J11" s="9">
        <v>23600167.600000001</v>
      </c>
      <c r="K11" s="9">
        <v>3905583.2</v>
      </c>
      <c r="L11" s="9">
        <v>26346595.199999999</v>
      </c>
      <c r="M11" s="9">
        <v>1159155.6000000001</v>
      </c>
    </row>
    <row r="12" spans="1:14" ht="14.25" customHeight="1" x14ac:dyDescent="0.25">
      <c r="A12" s="10" t="s">
        <v>35</v>
      </c>
      <c r="B12" s="11" t="s">
        <v>36</v>
      </c>
      <c r="C12" s="11" t="s">
        <v>34</v>
      </c>
      <c r="D12" s="11" t="s">
        <v>34</v>
      </c>
      <c r="E12" s="11" t="s">
        <v>34</v>
      </c>
      <c r="F12" s="11" t="s">
        <v>34</v>
      </c>
      <c r="G12" s="11" t="s">
        <v>34</v>
      </c>
      <c r="H12" s="12" t="s">
        <v>34</v>
      </c>
      <c r="I12" s="13">
        <v>68323</v>
      </c>
      <c r="J12" s="13">
        <v>65282.5</v>
      </c>
      <c r="K12" s="13">
        <v>3040.5</v>
      </c>
      <c r="L12" s="13">
        <v>57927</v>
      </c>
      <c r="M12" s="13">
        <v>10396</v>
      </c>
    </row>
    <row r="13" spans="1:14" ht="14.25" customHeight="1" x14ac:dyDescent="0.25">
      <c r="A13" s="6" t="s">
        <v>37</v>
      </c>
      <c r="B13" s="7" t="s">
        <v>21</v>
      </c>
      <c r="C13" s="14">
        <v>315364</v>
      </c>
      <c r="D13" s="14">
        <v>268767</v>
      </c>
      <c r="E13" s="14">
        <v>46597</v>
      </c>
      <c r="F13" s="14">
        <v>308192</v>
      </c>
      <c r="G13" s="14">
        <v>7172</v>
      </c>
      <c r="H13" s="15">
        <v>5136.1000000000004</v>
      </c>
      <c r="I13" s="9">
        <v>1619741</v>
      </c>
      <c r="J13" s="9">
        <v>1389417.6</v>
      </c>
      <c r="K13" s="9">
        <v>230323.4</v>
      </c>
      <c r="L13" s="9">
        <v>1589046.7</v>
      </c>
      <c r="M13" s="9">
        <v>30694.3</v>
      </c>
    </row>
    <row r="14" spans="1:14" x14ac:dyDescent="0.25">
      <c r="A14" s="10" t="s">
        <v>38</v>
      </c>
      <c r="B14" s="11" t="s">
        <v>39</v>
      </c>
      <c r="C14" s="16">
        <v>690</v>
      </c>
      <c r="D14" s="16">
        <v>690</v>
      </c>
      <c r="E14" s="16">
        <v>0</v>
      </c>
      <c r="F14" s="16">
        <v>690</v>
      </c>
      <c r="G14" s="16">
        <v>0</v>
      </c>
      <c r="H14" s="17">
        <v>4320.87</v>
      </c>
      <c r="I14" s="13">
        <v>2981.4</v>
      </c>
      <c r="J14" s="13">
        <v>2981.4</v>
      </c>
      <c r="K14" s="13">
        <v>0</v>
      </c>
      <c r="L14" s="13">
        <v>2981.4</v>
      </c>
      <c r="M14" s="13">
        <v>0</v>
      </c>
    </row>
    <row r="15" spans="1:14" ht="21.75" customHeight="1" x14ac:dyDescent="0.25">
      <c r="A15" s="6" t="s">
        <v>40</v>
      </c>
      <c r="B15" s="7" t="s">
        <v>41</v>
      </c>
      <c r="C15" s="7" t="s">
        <v>34</v>
      </c>
      <c r="D15" s="7" t="s">
        <v>34</v>
      </c>
      <c r="E15" s="7" t="s">
        <v>34</v>
      </c>
      <c r="F15" s="7" t="s">
        <v>34</v>
      </c>
      <c r="G15" s="7" t="s">
        <v>34</v>
      </c>
      <c r="H15" s="8" t="s">
        <v>34</v>
      </c>
      <c r="I15" s="9">
        <v>10644070.699999999</v>
      </c>
      <c r="J15" s="9">
        <v>8487050.0999999996</v>
      </c>
      <c r="K15" s="9">
        <v>2157020.6</v>
      </c>
      <c r="L15" s="9">
        <v>10422197.300000001</v>
      </c>
      <c r="M15" s="9">
        <v>221873.4</v>
      </c>
    </row>
    <row r="16" spans="1:14" x14ac:dyDescent="0.25">
      <c r="A16" s="18" t="s">
        <v>42</v>
      </c>
      <c r="B16" s="19" t="s">
        <v>23</v>
      </c>
      <c r="C16" s="20">
        <v>314359</v>
      </c>
      <c r="D16" s="20">
        <v>106377</v>
      </c>
      <c r="E16" s="20">
        <v>207982</v>
      </c>
      <c r="F16" s="20">
        <v>313758</v>
      </c>
      <c r="G16" s="20">
        <v>601</v>
      </c>
      <c r="H16" s="21">
        <v>2629.38</v>
      </c>
      <c r="I16" s="22">
        <v>826569.3</v>
      </c>
      <c r="J16" s="22">
        <v>113422.3</v>
      </c>
      <c r="K16" s="22">
        <v>713147</v>
      </c>
      <c r="L16" s="22">
        <v>825260.4</v>
      </c>
      <c r="M16" s="22">
        <v>1308.9000000000001</v>
      </c>
      <c r="N16" s="23"/>
    </row>
    <row r="17" spans="1:14" x14ac:dyDescent="0.25">
      <c r="A17" s="18" t="s">
        <v>43</v>
      </c>
      <c r="B17" s="19" t="s">
        <v>24</v>
      </c>
      <c r="C17" s="20">
        <v>531586</v>
      </c>
      <c r="D17" s="20">
        <v>528794</v>
      </c>
      <c r="E17" s="20">
        <v>2792</v>
      </c>
      <c r="F17" s="20">
        <v>530935</v>
      </c>
      <c r="G17" s="20">
        <v>651</v>
      </c>
      <c r="H17" s="21">
        <v>3144.86</v>
      </c>
      <c r="I17" s="22">
        <v>1671763.5</v>
      </c>
      <c r="J17" s="22">
        <v>1648782.8</v>
      </c>
      <c r="K17" s="22">
        <v>22980.7</v>
      </c>
      <c r="L17" s="22">
        <v>1670461.5</v>
      </c>
      <c r="M17" s="22">
        <v>1302</v>
      </c>
      <c r="N17" s="23"/>
    </row>
    <row r="18" spans="1:14" ht="14.25" customHeight="1" x14ac:dyDescent="0.25">
      <c r="A18" s="10" t="s">
        <v>44</v>
      </c>
      <c r="B18" s="11" t="s">
        <v>45</v>
      </c>
      <c r="C18" s="16">
        <v>61331</v>
      </c>
      <c r="D18" s="16">
        <v>61331</v>
      </c>
      <c r="E18" s="16">
        <v>0</v>
      </c>
      <c r="F18" s="16">
        <v>61326</v>
      </c>
      <c r="G18" s="16">
        <v>5</v>
      </c>
      <c r="H18" s="17">
        <v>2366.0500000000002</v>
      </c>
      <c r="I18" s="13">
        <v>145112.20000000001</v>
      </c>
      <c r="J18" s="13">
        <v>145112.20000000001</v>
      </c>
      <c r="K18" s="13">
        <v>0</v>
      </c>
      <c r="L18" s="13">
        <v>145106.4</v>
      </c>
      <c r="M18" s="13">
        <v>5.8</v>
      </c>
    </row>
    <row r="19" spans="1:14" ht="14.25" customHeight="1" x14ac:dyDescent="0.25">
      <c r="A19" s="18" t="s">
        <v>46</v>
      </c>
      <c r="B19" s="19" t="s">
        <v>25</v>
      </c>
      <c r="C19" s="20">
        <v>176059</v>
      </c>
      <c r="D19" s="20">
        <v>176059</v>
      </c>
      <c r="E19" s="20">
        <v>0</v>
      </c>
      <c r="F19" s="20">
        <v>175893</v>
      </c>
      <c r="G19" s="20">
        <v>166</v>
      </c>
      <c r="H19" s="21">
        <f>1948.03+0.01</f>
        <v>1948.04</v>
      </c>
      <c r="I19" s="22">
        <v>342968.7</v>
      </c>
      <c r="J19" s="22">
        <v>342968.7</v>
      </c>
      <c r="K19" s="22">
        <v>0</v>
      </c>
      <c r="L19" s="22">
        <v>342816.4</v>
      </c>
      <c r="M19" s="22">
        <v>152.30000000000001</v>
      </c>
      <c r="N19" s="23"/>
    </row>
    <row r="20" spans="1:14" ht="14.25" customHeight="1" x14ac:dyDescent="0.25">
      <c r="A20" s="10" t="s">
        <v>47</v>
      </c>
      <c r="B20" s="11" t="s">
        <v>48</v>
      </c>
      <c r="C20" s="16">
        <v>90123</v>
      </c>
      <c r="D20" s="16">
        <v>90123</v>
      </c>
      <c r="E20" s="16">
        <v>0</v>
      </c>
      <c r="F20" s="16">
        <v>90037</v>
      </c>
      <c r="G20" s="16">
        <v>86</v>
      </c>
      <c r="H20" s="17">
        <v>3076.18</v>
      </c>
      <c r="I20" s="13">
        <v>277234.59999999998</v>
      </c>
      <c r="J20" s="13">
        <v>277234.59999999998</v>
      </c>
      <c r="K20" s="13">
        <v>0</v>
      </c>
      <c r="L20" s="13">
        <v>277122.40000000002</v>
      </c>
      <c r="M20" s="13">
        <v>112.2</v>
      </c>
    </row>
    <row r="21" spans="1:14" ht="14.25" customHeight="1" x14ac:dyDescent="0.25">
      <c r="A21" s="10" t="s">
        <v>49</v>
      </c>
      <c r="B21" s="11" t="s">
        <v>50</v>
      </c>
      <c r="C21" s="16">
        <v>85936</v>
      </c>
      <c r="D21" s="16">
        <v>85936</v>
      </c>
      <c r="E21" s="16">
        <v>0</v>
      </c>
      <c r="F21" s="16">
        <v>85856</v>
      </c>
      <c r="G21" s="16">
        <v>80</v>
      </c>
      <c r="H21" s="17">
        <v>764.92</v>
      </c>
      <c r="I21" s="13">
        <v>65734.100000000006</v>
      </c>
      <c r="J21" s="13">
        <v>65734.100000000006</v>
      </c>
      <c r="K21" s="13">
        <v>0</v>
      </c>
      <c r="L21" s="13">
        <v>65694</v>
      </c>
      <c r="M21" s="13">
        <v>40.1</v>
      </c>
    </row>
    <row r="22" spans="1:14" ht="21" customHeight="1" x14ac:dyDescent="0.25">
      <c r="A22" s="10" t="s">
        <v>51</v>
      </c>
      <c r="B22" s="11" t="s">
        <v>26</v>
      </c>
      <c r="C22" s="16">
        <v>39669</v>
      </c>
      <c r="D22" s="16">
        <v>39669</v>
      </c>
      <c r="E22" s="16">
        <v>0</v>
      </c>
      <c r="F22" s="16">
        <v>39665</v>
      </c>
      <c r="G22" s="16">
        <v>4</v>
      </c>
      <c r="H22" s="17">
        <v>3248.48</v>
      </c>
      <c r="I22" s="13">
        <v>128864</v>
      </c>
      <c r="J22" s="13">
        <v>128864</v>
      </c>
      <c r="K22" s="13">
        <v>0</v>
      </c>
      <c r="L22" s="13">
        <v>128856.4</v>
      </c>
      <c r="M22" s="13">
        <v>7.6</v>
      </c>
    </row>
    <row r="23" spans="1:14" ht="14.25" customHeight="1" x14ac:dyDescent="0.25">
      <c r="A23" s="10" t="s">
        <v>52</v>
      </c>
      <c r="B23" s="11" t="s">
        <v>27</v>
      </c>
      <c r="C23" s="16">
        <v>3163599</v>
      </c>
      <c r="D23" s="16">
        <v>2121780</v>
      </c>
      <c r="E23" s="16">
        <v>1041819</v>
      </c>
      <c r="F23" s="16">
        <v>3135896</v>
      </c>
      <c r="G23" s="16">
        <v>27703</v>
      </c>
      <c r="H23" s="17">
        <v>443.28</v>
      </c>
      <c r="I23" s="13">
        <v>1402360.2</v>
      </c>
      <c r="J23" s="13">
        <v>1039817.5</v>
      </c>
      <c r="K23" s="13">
        <v>362542.7</v>
      </c>
      <c r="L23" s="13">
        <v>1381663.2</v>
      </c>
      <c r="M23" s="13">
        <v>20697</v>
      </c>
    </row>
    <row r="24" spans="1:14" ht="14.25" customHeight="1" x14ac:dyDescent="0.25">
      <c r="A24" s="10" t="s">
        <v>53</v>
      </c>
      <c r="B24" s="11" t="s">
        <v>28</v>
      </c>
      <c r="C24" s="16">
        <v>652478</v>
      </c>
      <c r="D24" s="16">
        <v>478448</v>
      </c>
      <c r="E24" s="16">
        <v>174030</v>
      </c>
      <c r="F24" s="16">
        <v>640179</v>
      </c>
      <c r="G24" s="16">
        <v>12299</v>
      </c>
      <c r="H24" s="17">
        <v>1058.05</v>
      </c>
      <c r="I24" s="13">
        <v>690354.3</v>
      </c>
      <c r="J24" s="13">
        <v>523505.6</v>
      </c>
      <c r="K24" s="13">
        <v>166848.70000000001</v>
      </c>
      <c r="L24" s="13">
        <v>674465.8</v>
      </c>
      <c r="M24" s="13">
        <v>15888.5</v>
      </c>
    </row>
    <row r="25" spans="1:14" ht="14.25" customHeight="1" x14ac:dyDescent="0.25">
      <c r="A25" s="10" t="s">
        <v>54</v>
      </c>
      <c r="B25" s="11" t="s">
        <v>55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7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4" ht="14.25" customHeight="1" x14ac:dyDescent="0.25">
      <c r="A26" s="10" t="s">
        <v>56</v>
      </c>
      <c r="B26" s="11" t="s">
        <v>29</v>
      </c>
      <c r="C26" s="16">
        <v>4073</v>
      </c>
      <c r="D26" s="16">
        <v>3102</v>
      </c>
      <c r="E26" s="16">
        <v>971</v>
      </c>
      <c r="F26" s="16">
        <v>4038</v>
      </c>
      <c r="G26" s="16">
        <v>35</v>
      </c>
      <c r="H26" s="17">
        <v>27359.98</v>
      </c>
      <c r="I26" s="13">
        <v>111437.2</v>
      </c>
      <c r="J26" s="13">
        <v>84683.4</v>
      </c>
      <c r="K26" s="13">
        <v>26753.8</v>
      </c>
      <c r="L26" s="13">
        <v>110984.5</v>
      </c>
      <c r="M26" s="13">
        <v>452.7</v>
      </c>
    </row>
    <row r="27" spans="1:14" ht="14.25" customHeight="1" x14ac:dyDescent="0.25">
      <c r="A27" s="10" t="s">
        <v>57</v>
      </c>
      <c r="B27" s="11" t="s">
        <v>58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7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4" ht="14.25" customHeight="1" x14ac:dyDescent="0.25">
      <c r="A28" s="10" t="s">
        <v>59</v>
      </c>
      <c r="B28" s="11" t="s">
        <v>30</v>
      </c>
      <c r="C28" s="16">
        <v>1614242</v>
      </c>
      <c r="D28" s="16">
        <v>1185952</v>
      </c>
      <c r="E28" s="16">
        <v>428290</v>
      </c>
      <c r="F28" s="16">
        <v>1602950</v>
      </c>
      <c r="G28" s="16">
        <v>11292</v>
      </c>
      <c r="H28" s="17">
        <v>2077.0500000000002</v>
      </c>
      <c r="I28" s="13">
        <v>3352861.7</v>
      </c>
      <c r="J28" s="13">
        <v>2516371.2999999998</v>
      </c>
      <c r="K28" s="13">
        <v>836490.4</v>
      </c>
      <c r="L28" s="13">
        <v>3274155.2</v>
      </c>
      <c r="M28" s="13">
        <v>78706.5</v>
      </c>
    </row>
    <row r="29" spans="1:14" ht="14.25" customHeight="1" x14ac:dyDescent="0.25">
      <c r="A29" s="10" t="s">
        <v>35</v>
      </c>
      <c r="B29" s="11" t="s">
        <v>60</v>
      </c>
      <c r="C29" s="16">
        <v>1180</v>
      </c>
      <c r="D29" s="16">
        <v>1180</v>
      </c>
      <c r="E29" s="16">
        <v>0</v>
      </c>
      <c r="F29" s="16">
        <v>1180</v>
      </c>
      <c r="G29" s="16">
        <v>0</v>
      </c>
      <c r="H29" s="17">
        <v>1283.31</v>
      </c>
      <c r="I29" s="13">
        <v>1514.3</v>
      </c>
      <c r="J29" s="13">
        <v>1514.3</v>
      </c>
      <c r="K29" s="13">
        <v>0</v>
      </c>
      <c r="L29" s="13">
        <v>1514.3</v>
      </c>
      <c r="M29" s="13">
        <v>0</v>
      </c>
    </row>
    <row r="30" spans="1:14" ht="13.5" customHeight="1" x14ac:dyDescent="0.25">
      <c r="A30" s="10" t="s">
        <v>61</v>
      </c>
      <c r="B30" s="11" t="s">
        <v>62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7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4" ht="20.25" customHeight="1" x14ac:dyDescent="0.25">
      <c r="A31" s="10" t="s">
        <v>63</v>
      </c>
      <c r="B31" s="11" t="s">
        <v>64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7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4" ht="13.5" customHeight="1" x14ac:dyDescent="0.25">
      <c r="A32" s="10" t="s">
        <v>65</v>
      </c>
      <c r="B32" s="11" t="s">
        <v>66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7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3.5" customHeight="1" x14ac:dyDescent="0.25">
      <c r="A33" s="10" t="s">
        <v>67</v>
      </c>
      <c r="B33" s="11" t="s">
        <v>68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7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3.5" customHeight="1" x14ac:dyDescent="0.25">
      <c r="A34" s="10" t="s">
        <v>57</v>
      </c>
      <c r="B34" s="11" t="s">
        <v>69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7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0.25" customHeight="1" x14ac:dyDescent="0.25">
      <c r="A35" s="10" t="s">
        <v>70</v>
      </c>
      <c r="B35" s="11" t="s">
        <v>71</v>
      </c>
      <c r="C35" s="16">
        <v>97469</v>
      </c>
      <c r="D35" s="16">
        <v>97469</v>
      </c>
      <c r="E35" s="16">
        <v>0</v>
      </c>
      <c r="F35" s="16">
        <v>97469</v>
      </c>
      <c r="G35" s="16">
        <v>0</v>
      </c>
      <c r="H35" s="17">
        <v>382.56</v>
      </c>
      <c r="I35" s="13">
        <v>37287.699999999997</v>
      </c>
      <c r="J35" s="13">
        <v>37287.699999999997</v>
      </c>
      <c r="K35" s="13">
        <v>0</v>
      </c>
      <c r="L35" s="13">
        <v>37287.699999999997</v>
      </c>
      <c r="M35" s="13">
        <v>0</v>
      </c>
    </row>
    <row r="36" spans="1:13" ht="30" customHeight="1" x14ac:dyDescent="0.25">
      <c r="A36" s="10" t="s">
        <v>72</v>
      </c>
      <c r="B36" s="11" t="s">
        <v>73</v>
      </c>
      <c r="C36" s="16">
        <v>36919</v>
      </c>
      <c r="D36" s="16">
        <v>36919</v>
      </c>
      <c r="E36" s="16">
        <v>0</v>
      </c>
      <c r="F36" s="16">
        <v>36919</v>
      </c>
      <c r="G36" s="16">
        <v>0</v>
      </c>
      <c r="H36" s="17">
        <v>338.65</v>
      </c>
      <c r="I36" s="13">
        <v>12502.6</v>
      </c>
      <c r="J36" s="13">
        <v>12502.6</v>
      </c>
      <c r="K36" s="13">
        <v>0</v>
      </c>
      <c r="L36" s="13">
        <v>12502.6</v>
      </c>
      <c r="M36" s="13">
        <v>0</v>
      </c>
    </row>
    <row r="37" spans="1:13" ht="20.25" customHeight="1" x14ac:dyDescent="0.25">
      <c r="A37" s="10" t="s">
        <v>74</v>
      </c>
      <c r="B37" s="11" t="s">
        <v>75</v>
      </c>
      <c r="C37" s="16">
        <v>334453</v>
      </c>
      <c r="D37" s="16">
        <v>315340</v>
      </c>
      <c r="E37" s="16">
        <v>19113</v>
      </c>
      <c r="F37" s="16">
        <v>328224</v>
      </c>
      <c r="G37" s="16">
        <v>6229</v>
      </c>
      <c r="H37" s="17">
        <v>2400.9</v>
      </c>
      <c r="I37" s="13">
        <v>802988.3</v>
      </c>
      <c r="J37" s="13">
        <v>776095.7</v>
      </c>
      <c r="K37" s="13">
        <v>26892.6</v>
      </c>
      <c r="L37" s="13">
        <v>699822.8</v>
      </c>
      <c r="M37" s="13">
        <v>103165.5</v>
      </c>
    </row>
    <row r="38" spans="1:13" ht="13.5" customHeight="1" x14ac:dyDescent="0.25">
      <c r="A38" s="10" t="s">
        <v>76</v>
      </c>
      <c r="B38" s="11" t="s">
        <v>77</v>
      </c>
      <c r="C38" s="16">
        <v>69757</v>
      </c>
      <c r="D38" s="16">
        <v>67254</v>
      </c>
      <c r="E38" s="16">
        <v>2503</v>
      </c>
      <c r="F38" s="16">
        <v>68712</v>
      </c>
      <c r="G38" s="16">
        <v>1045</v>
      </c>
      <c r="H38" s="17">
        <v>3462.97</v>
      </c>
      <c r="I38" s="13">
        <v>241566.4</v>
      </c>
      <c r="J38" s="13">
        <v>237346.9</v>
      </c>
      <c r="K38" s="13">
        <v>4219.5</v>
      </c>
      <c r="L38" s="13">
        <v>239166.4</v>
      </c>
      <c r="M38" s="13">
        <v>2400</v>
      </c>
    </row>
    <row r="39" spans="1:13" ht="13.5" customHeight="1" x14ac:dyDescent="0.25">
      <c r="A39" s="10" t="s">
        <v>78</v>
      </c>
      <c r="B39" s="11" t="s">
        <v>79</v>
      </c>
      <c r="C39" s="16">
        <v>26622</v>
      </c>
      <c r="D39" s="16">
        <v>25053</v>
      </c>
      <c r="E39" s="16">
        <v>1569</v>
      </c>
      <c r="F39" s="16">
        <v>26150</v>
      </c>
      <c r="G39" s="16">
        <v>472</v>
      </c>
      <c r="H39" s="17">
        <v>4728.37</v>
      </c>
      <c r="I39" s="13">
        <v>125878.7</v>
      </c>
      <c r="J39" s="13">
        <v>121914.5</v>
      </c>
      <c r="K39" s="13">
        <v>3964.2</v>
      </c>
      <c r="L39" s="13">
        <v>124317.2</v>
      </c>
      <c r="M39" s="13">
        <v>1561.5</v>
      </c>
    </row>
    <row r="40" spans="1:13" ht="13.5" customHeight="1" x14ac:dyDescent="0.25">
      <c r="A40" s="10" t="s">
        <v>80</v>
      </c>
      <c r="B40" s="11" t="s">
        <v>81</v>
      </c>
      <c r="C40" s="16">
        <v>147905</v>
      </c>
      <c r="D40" s="16">
        <v>136382</v>
      </c>
      <c r="E40" s="16">
        <v>11523</v>
      </c>
      <c r="F40" s="16">
        <v>147187</v>
      </c>
      <c r="G40" s="16">
        <v>718</v>
      </c>
      <c r="H40" s="17">
        <v>877.69</v>
      </c>
      <c r="I40" s="13">
        <v>129815.2</v>
      </c>
      <c r="J40" s="13">
        <v>116908.3</v>
      </c>
      <c r="K40" s="13">
        <v>12906.9</v>
      </c>
      <c r="L40" s="13">
        <v>128952.6</v>
      </c>
      <c r="M40" s="13">
        <v>862.6</v>
      </c>
    </row>
    <row r="41" spans="1:13" ht="13.5" customHeight="1" x14ac:dyDescent="0.25">
      <c r="A41" s="10" t="s">
        <v>82</v>
      </c>
      <c r="B41" s="11" t="s">
        <v>83</v>
      </c>
      <c r="C41" s="16">
        <v>42737</v>
      </c>
      <c r="D41" s="16">
        <v>39386</v>
      </c>
      <c r="E41" s="16">
        <v>3351</v>
      </c>
      <c r="F41" s="16">
        <v>42033</v>
      </c>
      <c r="G41" s="16">
        <v>704</v>
      </c>
      <c r="H41" s="17">
        <v>1623.07</v>
      </c>
      <c r="I41" s="13">
        <v>69365.3</v>
      </c>
      <c r="J41" s="13">
        <v>67440.800000000003</v>
      </c>
      <c r="K41" s="13">
        <v>1924.5</v>
      </c>
      <c r="L41" s="13">
        <v>68455</v>
      </c>
      <c r="M41" s="13">
        <v>910.3</v>
      </c>
    </row>
    <row r="42" spans="1:13" ht="19.5" customHeight="1" x14ac:dyDescent="0.25">
      <c r="A42" s="10" t="s">
        <v>84</v>
      </c>
      <c r="B42" s="11" t="s">
        <v>85</v>
      </c>
      <c r="C42" s="16">
        <v>1803</v>
      </c>
      <c r="D42" s="16">
        <v>1801</v>
      </c>
      <c r="E42" s="16">
        <v>2</v>
      </c>
      <c r="F42" s="16">
        <v>1741</v>
      </c>
      <c r="G42" s="16">
        <v>62</v>
      </c>
      <c r="H42" s="17">
        <v>10768.05</v>
      </c>
      <c r="I42" s="13">
        <v>19414.8</v>
      </c>
      <c r="J42" s="13">
        <v>19391.099999999999</v>
      </c>
      <c r="K42" s="13">
        <v>23.7</v>
      </c>
      <c r="L42" s="13">
        <v>16278.2</v>
      </c>
      <c r="M42" s="13">
        <v>3136.6</v>
      </c>
    </row>
    <row r="43" spans="1:13" ht="29.25" customHeight="1" x14ac:dyDescent="0.25">
      <c r="A43" s="10" t="s">
        <v>86</v>
      </c>
      <c r="B43" s="11" t="s">
        <v>87</v>
      </c>
      <c r="C43" s="16">
        <v>32748</v>
      </c>
      <c r="D43" s="16">
        <v>32667</v>
      </c>
      <c r="E43" s="16">
        <v>81</v>
      </c>
      <c r="F43" s="16">
        <v>32112</v>
      </c>
      <c r="G43" s="16">
        <v>636</v>
      </c>
      <c r="H43" s="17">
        <v>2655.56</v>
      </c>
      <c r="I43" s="13">
        <v>86964.3</v>
      </c>
      <c r="J43" s="13">
        <v>85359.9</v>
      </c>
      <c r="K43" s="13">
        <v>1604.4</v>
      </c>
      <c r="L43" s="13">
        <v>83084.899999999994</v>
      </c>
      <c r="M43" s="13">
        <v>3879.4</v>
      </c>
    </row>
    <row r="44" spans="1:13" ht="13.5" customHeight="1" x14ac:dyDescent="0.25">
      <c r="A44" s="10" t="s">
        <v>88</v>
      </c>
      <c r="B44" s="11" t="s">
        <v>89</v>
      </c>
      <c r="C44" s="16">
        <v>2514</v>
      </c>
      <c r="D44" s="16">
        <v>2466</v>
      </c>
      <c r="E44" s="16">
        <v>48</v>
      </c>
      <c r="F44" s="16">
        <v>0</v>
      </c>
      <c r="G44" s="16">
        <v>2514</v>
      </c>
      <c r="H44" s="17">
        <v>35662.29</v>
      </c>
      <c r="I44" s="13">
        <v>89655</v>
      </c>
      <c r="J44" s="13">
        <v>87579.9</v>
      </c>
      <c r="K44" s="13">
        <v>2075.1</v>
      </c>
      <c r="L44" s="13">
        <v>0</v>
      </c>
      <c r="M44" s="13">
        <v>89655</v>
      </c>
    </row>
    <row r="45" spans="1:13" ht="15.75" customHeight="1" x14ac:dyDescent="0.25">
      <c r="A45" s="10" t="s">
        <v>90</v>
      </c>
      <c r="B45" s="11" t="s">
        <v>91</v>
      </c>
      <c r="C45" s="16">
        <v>4571</v>
      </c>
      <c r="D45" s="16">
        <v>4535</v>
      </c>
      <c r="E45" s="16">
        <v>36</v>
      </c>
      <c r="F45" s="16">
        <v>4493</v>
      </c>
      <c r="G45" s="16">
        <v>78</v>
      </c>
      <c r="H45" s="17">
        <v>4893.6099999999997</v>
      </c>
      <c r="I45" s="13">
        <v>22368.7</v>
      </c>
      <c r="J45" s="13">
        <v>22194.400000000001</v>
      </c>
      <c r="K45" s="13">
        <v>174.3</v>
      </c>
      <c r="L45" s="13">
        <v>21608.6</v>
      </c>
      <c r="M45" s="13">
        <v>760.1</v>
      </c>
    </row>
    <row r="46" spans="1:13" ht="19.5" customHeight="1" x14ac:dyDescent="0.25">
      <c r="A46" s="10" t="s">
        <v>92</v>
      </c>
      <c r="B46" s="11" t="s">
        <v>93</v>
      </c>
      <c r="C46" s="16">
        <v>782</v>
      </c>
      <c r="D46" s="16">
        <v>782</v>
      </c>
      <c r="E46" s="16">
        <v>0</v>
      </c>
      <c r="F46" s="16">
        <v>782</v>
      </c>
      <c r="G46" s="16">
        <v>0</v>
      </c>
      <c r="H46" s="17">
        <v>14612.02</v>
      </c>
      <c r="I46" s="13">
        <v>11426.6</v>
      </c>
      <c r="J46" s="13">
        <v>11426.6</v>
      </c>
      <c r="K46" s="13">
        <v>0</v>
      </c>
      <c r="L46" s="13">
        <v>11426.6</v>
      </c>
      <c r="M46" s="13">
        <v>0</v>
      </c>
    </row>
    <row r="47" spans="1:13" ht="19.5" customHeight="1" x14ac:dyDescent="0.25">
      <c r="A47" s="10" t="s">
        <v>94</v>
      </c>
      <c r="B47" s="11" t="s">
        <v>95</v>
      </c>
      <c r="C47" s="16">
        <v>1499</v>
      </c>
      <c r="D47" s="16">
        <v>1499</v>
      </c>
      <c r="E47" s="16">
        <v>0</v>
      </c>
      <c r="F47" s="16">
        <v>1499</v>
      </c>
      <c r="G47" s="16">
        <v>0</v>
      </c>
      <c r="H47" s="17">
        <v>1110.01</v>
      </c>
      <c r="I47" s="13">
        <v>1663.9</v>
      </c>
      <c r="J47" s="13">
        <v>1663.9</v>
      </c>
      <c r="K47" s="13">
        <v>0</v>
      </c>
      <c r="L47" s="13">
        <v>1663.9</v>
      </c>
      <c r="M47" s="13">
        <v>0</v>
      </c>
    </row>
    <row r="48" spans="1:13" ht="30" customHeight="1" x14ac:dyDescent="0.25">
      <c r="A48" s="10" t="s">
        <v>96</v>
      </c>
      <c r="B48" s="11" t="s">
        <v>97</v>
      </c>
      <c r="C48" s="16">
        <v>752</v>
      </c>
      <c r="D48" s="16">
        <v>752</v>
      </c>
      <c r="E48" s="16">
        <v>0</v>
      </c>
      <c r="F48" s="16">
        <v>752</v>
      </c>
      <c r="G48" s="16">
        <v>0</v>
      </c>
      <c r="H48" s="17">
        <v>1967.82</v>
      </c>
      <c r="I48" s="13">
        <v>1479.8</v>
      </c>
      <c r="J48" s="13">
        <v>1479.8</v>
      </c>
      <c r="K48" s="13">
        <v>0</v>
      </c>
      <c r="L48" s="13">
        <v>1479.8</v>
      </c>
      <c r="M48" s="13">
        <v>0</v>
      </c>
    </row>
    <row r="49" spans="1:16" ht="13.5" customHeight="1" thickBot="1" x14ac:dyDescent="0.3">
      <c r="A49" s="24" t="s">
        <v>98</v>
      </c>
      <c r="B49" s="25" t="s">
        <v>99</v>
      </c>
      <c r="C49" s="26">
        <v>2763</v>
      </c>
      <c r="D49" s="26">
        <v>2763</v>
      </c>
      <c r="E49" s="26">
        <v>0</v>
      </c>
      <c r="F49" s="26">
        <v>2763</v>
      </c>
      <c r="G49" s="26">
        <v>0</v>
      </c>
      <c r="H49" s="27">
        <v>1226.78</v>
      </c>
      <c r="I49" s="28">
        <v>3389.6</v>
      </c>
      <c r="J49" s="28">
        <v>3389.6</v>
      </c>
      <c r="K49" s="28">
        <v>0</v>
      </c>
      <c r="L49" s="28">
        <v>3389.6</v>
      </c>
      <c r="M49" s="28">
        <v>0</v>
      </c>
    </row>
    <row r="50" spans="1:16" ht="22.5" x14ac:dyDescent="0.25">
      <c r="A50" s="29" t="s">
        <v>100</v>
      </c>
      <c r="B50" s="30" t="s">
        <v>101</v>
      </c>
      <c r="C50" s="31">
        <v>254076</v>
      </c>
      <c r="D50" s="31">
        <v>253598</v>
      </c>
      <c r="E50" s="31">
        <v>478</v>
      </c>
      <c r="F50" s="31">
        <v>254041</v>
      </c>
      <c r="G50" s="31">
        <v>35</v>
      </c>
      <c r="H50" s="32">
        <v>967.53</v>
      </c>
      <c r="I50" s="33">
        <v>245826.2</v>
      </c>
      <c r="J50" s="33">
        <v>244796.3</v>
      </c>
      <c r="K50" s="33">
        <v>1029.9000000000001</v>
      </c>
      <c r="L50" s="33">
        <v>245772.9</v>
      </c>
      <c r="M50" s="33">
        <v>53.3</v>
      </c>
    </row>
    <row r="51" spans="1:16" x14ac:dyDescent="0.25">
      <c r="A51" s="10" t="s">
        <v>102</v>
      </c>
      <c r="B51" s="11" t="s">
        <v>103</v>
      </c>
      <c r="C51" s="16">
        <v>6791</v>
      </c>
      <c r="D51" s="16">
        <v>6313</v>
      </c>
      <c r="E51" s="16">
        <v>478</v>
      </c>
      <c r="F51" s="16">
        <v>6790</v>
      </c>
      <c r="G51" s="16">
        <v>1</v>
      </c>
      <c r="H51" s="17">
        <v>1424.69</v>
      </c>
      <c r="I51" s="13">
        <v>9675.1</v>
      </c>
      <c r="J51" s="13">
        <v>8645.2000000000007</v>
      </c>
      <c r="K51" s="13">
        <v>1029.9000000000001</v>
      </c>
      <c r="L51" s="13">
        <v>9673.7999999999993</v>
      </c>
      <c r="M51" s="13">
        <v>1.3</v>
      </c>
    </row>
    <row r="52" spans="1:16" x14ac:dyDescent="0.25">
      <c r="A52" s="10" t="s">
        <v>104</v>
      </c>
      <c r="B52" s="11" t="s">
        <v>105</v>
      </c>
      <c r="C52" s="16">
        <v>11027</v>
      </c>
      <c r="D52" s="16">
        <v>11027</v>
      </c>
      <c r="E52" s="16">
        <v>0</v>
      </c>
      <c r="F52" s="16">
        <v>11027</v>
      </c>
      <c r="G52" s="16">
        <v>0</v>
      </c>
      <c r="H52" s="17">
        <v>1331.42</v>
      </c>
      <c r="I52" s="13">
        <v>14681.6</v>
      </c>
      <c r="J52" s="13">
        <v>14681.6</v>
      </c>
      <c r="K52" s="13">
        <v>0</v>
      </c>
      <c r="L52" s="13">
        <v>14681.6</v>
      </c>
      <c r="M52" s="13">
        <v>0</v>
      </c>
    </row>
    <row r="53" spans="1:16" ht="22.5" x14ac:dyDescent="0.25">
      <c r="A53" s="18" t="s">
        <v>106</v>
      </c>
      <c r="B53" s="19" t="s">
        <v>107</v>
      </c>
      <c r="C53" s="20">
        <v>332896</v>
      </c>
      <c r="D53" s="20">
        <v>332706</v>
      </c>
      <c r="E53" s="20">
        <v>190</v>
      </c>
      <c r="F53" s="20">
        <v>332819</v>
      </c>
      <c r="G53" s="20">
        <v>77</v>
      </c>
      <c r="H53" s="21">
        <v>3135.29</v>
      </c>
      <c r="I53" s="22">
        <v>1043725.5</v>
      </c>
      <c r="J53" s="22">
        <v>1043390.7</v>
      </c>
      <c r="K53" s="22">
        <v>334.8</v>
      </c>
      <c r="L53" s="22">
        <v>1043586.4</v>
      </c>
      <c r="M53" s="22">
        <v>139.1</v>
      </c>
      <c r="N53" s="23"/>
    </row>
    <row r="54" spans="1:16" x14ac:dyDescent="0.25">
      <c r="A54" s="10" t="s">
        <v>108</v>
      </c>
      <c r="B54" s="11" t="s">
        <v>109</v>
      </c>
      <c r="C54" s="16">
        <v>38729</v>
      </c>
      <c r="D54" s="16">
        <v>38729</v>
      </c>
      <c r="E54" s="16">
        <v>0</v>
      </c>
      <c r="F54" s="16">
        <v>38729</v>
      </c>
      <c r="G54" s="16">
        <v>0</v>
      </c>
      <c r="H54" s="17">
        <v>4362.0200000000004</v>
      </c>
      <c r="I54" s="13">
        <v>168936.7</v>
      </c>
      <c r="J54" s="13">
        <v>168936.7</v>
      </c>
      <c r="K54" s="13">
        <v>0</v>
      </c>
      <c r="L54" s="13">
        <v>168936.7</v>
      </c>
      <c r="M54" s="13">
        <v>0</v>
      </c>
    </row>
    <row r="55" spans="1:16" x14ac:dyDescent="0.25">
      <c r="A55" s="10" t="s">
        <v>110</v>
      </c>
      <c r="B55" s="11" t="s">
        <v>111</v>
      </c>
      <c r="C55" s="16">
        <v>46454</v>
      </c>
      <c r="D55" s="16">
        <v>46454</v>
      </c>
      <c r="E55" s="16">
        <v>0</v>
      </c>
      <c r="F55" s="16">
        <v>46454</v>
      </c>
      <c r="G55" s="16">
        <v>0</v>
      </c>
      <c r="H55" s="17">
        <v>1896.28</v>
      </c>
      <c r="I55" s="13">
        <v>88089.8</v>
      </c>
      <c r="J55" s="13">
        <v>88089.8</v>
      </c>
      <c r="K55" s="13">
        <v>0</v>
      </c>
      <c r="L55" s="13">
        <v>88089.8</v>
      </c>
      <c r="M55" s="13">
        <v>0</v>
      </c>
    </row>
    <row r="56" spans="1:16" x14ac:dyDescent="0.25">
      <c r="A56" s="10" t="s">
        <v>112</v>
      </c>
      <c r="B56" s="11" t="s">
        <v>113</v>
      </c>
      <c r="C56" s="16">
        <v>194774</v>
      </c>
      <c r="D56" s="16">
        <v>194774</v>
      </c>
      <c r="E56" s="16">
        <v>0</v>
      </c>
      <c r="F56" s="16">
        <v>194772</v>
      </c>
      <c r="G56" s="16">
        <v>2</v>
      </c>
      <c r="H56" s="17">
        <v>3706.46</v>
      </c>
      <c r="I56" s="13">
        <v>721922</v>
      </c>
      <c r="J56" s="13">
        <v>721922</v>
      </c>
      <c r="K56" s="13">
        <v>0</v>
      </c>
      <c r="L56" s="13">
        <v>721915</v>
      </c>
      <c r="M56" s="13">
        <v>7</v>
      </c>
    </row>
    <row r="57" spans="1:16" x14ac:dyDescent="0.25">
      <c r="A57" s="10" t="s">
        <v>98</v>
      </c>
      <c r="B57" s="11" t="s">
        <v>114</v>
      </c>
      <c r="C57" s="16">
        <v>52939</v>
      </c>
      <c r="D57" s="16">
        <v>52749</v>
      </c>
      <c r="E57" s="16">
        <v>190</v>
      </c>
      <c r="F57" s="16">
        <v>52864</v>
      </c>
      <c r="G57" s="16">
        <v>75</v>
      </c>
      <c r="H57" s="17">
        <v>1223.6199999999999</v>
      </c>
      <c r="I57" s="13">
        <v>64777</v>
      </c>
      <c r="J57" s="13">
        <v>64442.2</v>
      </c>
      <c r="K57" s="13">
        <v>334.8</v>
      </c>
      <c r="L57" s="13">
        <v>64644.9</v>
      </c>
      <c r="M57" s="13">
        <v>132.1</v>
      </c>
    </row>
    <row r="58" spans="1:16" ht="33.75" x14ac:dyDescent="0.25">
      <c r="A58" s="10" t="s">
        <v>115</v>
      </c>
      <c r="B58" s="11" t="s">
        <v>116</v>
      </c>
      <c r="C58" s="16">
        <v>857</v>
      </c>
      <c r="D58" s="16">
        <v>857</v>
      </c>
      <c r="E58" s="16">
        <v>0</v>
      </c>
      <c r="F58" s="16">
        <v>857</v>
      </c>
      <c r="G58" s="16">
        <v>0</v>
      </c>
      <c r="H58" s="17">
        <v>3135.24</v>
      </c>
      <c r="I58" s="13">
        <v>2686.9</v>
      </c>
      <c r="J58" s="13">
        <v>2686.9</v>
      </c>
      <c r="K58" s="13">
        <v>0</v>
      </c>
      <c r="L58" s="13">
        <v>2686.9</v>
      </c>
      <c r="M58" s="13">
        <v>0</v>
      </c>
    </row>
    <row r="59" spans="1:16" ht="22.5" x14ac:dyDescent="0.25">
      <c r="A59" s="10" t="s">
        <v>117</v>
      </c>
      <c r="B59" s="11" t="s">
        <v>118</v>
      </c>
      <c r="C59" s="16">
        <v>21818</v>
      </c>
      <c r="D59" s="16">
        <v>21818</v>
      </c>
      <c r="E59" s="16">
        <v>0</v>
      </c>
      <c r="F59" s="16">
        <v>21818</v>
      </c>
      <c r="G59" s="16">
        <v>0</v>
      </c>
      <c r="H59" s="17">
        <v>1116.1300000000001</v>
      </c>
      <c r="I59" s="13">
        <v>24351.8</v>
      </c>
      <c r="J59" s="13">
        <v>24351.8</v>
      </c>
      <c r="K59" s="13">
        <v>0</v>
      </c>
      <c r="L59" s="13">
        <v>24351.8</v>
      </c>
      <c r="M59" s="13">
        <v>0</v>
      </c>
    </row>
    <row r="60" spans="1:16" x14ac:dyDescent="0.25">
      <c r="A60" s="10" t="s">
        <v>119</v>
      </c>
      <c r="B60" s="11" t="s">
        <v>120</v>
      </c>
      <c r="C60" s="16">
        <v>1172</v>
      </c>
      <c r="D60" s="16">
        <v>1172</v>
      </c>
      <c r="E60" s="16">
        <v>0</v>
      </c>
      <c r="F60" s="16">
        <v>1172</v>
      </c>
      <c r="G60" s="16">
        <v>0</v>
      </c>
      <c r="H60" s="17">
        <v>3677.22</v>
      </c>
      <c r="I60" s="13">
        <v>4309.7</v>
      </c>
      <c r="J60" s="13">
        <v>4309.7</v>
      </c>
      <c r="K60" s="13">
        <v>0</v>
      </c>
      <c r="L60" s="13">
        <v>4309.7</v>
      </c>
      <c r="M60" s="13">
        <v>0</v>
      </c>
    </row>
    <row r="61" spans="1:16" x14ac:dyDescent="0.25">
      <c r="A61" s="10" t="s">
        <v>121</v>
      </c>
      <c r="B61" s="11" t="s">
        <v>122</v>
      </c>
      <c r="C61" s="16">
        <v>20646</v>
      </c>
      <c r="D61" s="16">
        <v>20646</v>
      </c>
      <c r="E61" s="16">
        <v>0</v>
      </c>
      <c r="F61" s="16">
        <v>20646</v>
      </c>
      <c r="G61" s="16">
        <v>0</v>
      </c>
      <c r="H61" s="17">
        <v>970.75</v>
      </c>
      <c r="I61" s="13">
        <v>20042.099999999999</v>
      </c>
      <c r="J61" s="13">
        <v>20042.099999999999</v>
      </c>
      <c r="K61" s="13">
        <v>0</v>
      </c>
      <c r="L61" s="13">
        <v>20042.099999999999</v>
      </c>
      <c r="M61" s="13">
        <v>0</v>
      </c>
    </row>
    <row r="62" spans="1:16" x14ac:dyDescent="0.25">
      <c r="A62" s="6" t="s">
        <v>123</v>
      </c>
      <c r="B62" s="7" t="s">
        <v>124</v>
      </c>
      <c r="C62" s="14">
        <v>87188</v>
      </c>
      <c r="D62" s="14">
        <v>83590</v>
      </c>
      <c r="E62" s="14">
        <v>3598</v>
      </c>
      <c r="F62" s="14">
        <v>85826</v>
      </c>
      <c r="G62" s="14">
        <v>1362</v>
      </c>
      <c r="H62" s="15">
        <v>32741.77</v>
      </c>
      <c r="I62" s="9">
        <v>2854689.8</v>
      </c>
      <c r="J62" s="9">
        <v>2763179.9</v>
      </c>
      <c r="K62" s="9">
        <v>91509.9</v>
      </c>
      <c r="L62" s="9">
        <v>2579997</v>
      </c>
      <c r="M62" s="9">
        <v>274692.8</v>
      </c>
      <c r="P62" s="34"/>
    </row>
    <row r="63" spans="1:16" x14ac:dyDescent="0.25">
      <c r="A63" s="10" t="s">
        <v>125</v>
      </c>
      <c r="B63" s="11" t="s">
        <v>126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7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6" x14ac:dyDescent="0.25">
      <c r="A64" s="10" t="s">
        <v>127</v>
      </c>
      <c r="B64" s="11" t="s">
        <v>128</v>
      </c>
      <c r="C64" s="16">
        <v>17385</v>
      </c>
      <c r="D64" s="16">
        <v>17385</v>
      </c>
      <c r="E64" s="16">
        <v>0</v>
      </c>
      <c r="F64" s="16">
        <v>16342</v>
      </c>
      <c r="G64" s="16">
        <v>1043</v>
      </c>
      <c r="H64" s="17">
        <v>80702.789999999994</v>
      </c>
      <c r="I64" s="13">
        <v>1403018</v>
      </c>
      <c r="J64" s="13">
        <v>1403018</v>
      </c>
      <c r="K64" s="13">
        <v>0</v>
      </c>
      <c r="L64" s="13">
        <v>1145730.3</v>
      </c>
      <c r="M64" s="13">
        <v>257287.7</v>
      </c>
    </row>
    <row r="65" spans="1:13" x14ac:dyDescent="0.25">
      <c r="A65" s="10" t="s">
        <v>129</v>
      </c>
      <c r="B65" s="11" t="s">
        <v>130</v>
      </c>
      <c r="C65" s="16">
        <v>895</v>
      </c>
      <c r="D65" s="16">
        <v>895</v>
      </c>
      <c r="E65" s="16">
        <v>0</v>
      </c>
      <c r="F65" s="16">
        <v>847</v>
      </c>
      <c r="G65" s="16">
        <v>48</v>
      </c>
      <c r="H65" s="17">
        <v>118662.79</v>
      </c>
      <c r="I65" s="13">
        <v>106203.2</v>
      </c>
      <c r="J65" s="13">
        <v>106203.2</v>
      </c>
      <c r="K65" s="13">
        <v>0</v>
      </c>
      <c r="L65" s="13">
        <v>101463.3</v>
      </c>
      <c r="M65" s="13">
        <v>4739.8999999999996</v>
      </c>
    </row>
    <row r="66" spans="1:13" x14ac:dyDescent="0.25">
      <c r="A66" s="10" t="s">
        <v>131</v>
      </c>
      <c r="B66" s="11" t="s">
        <v>132</v>
      </c>
      <c r="C66" s="16">
        <v>1556</v>
      </c>
      <c r="D66" s="16">
        <v>1556</v>
      </c>
      <c r="E66" s="16">
        <v>0</v>
      </c>
      <c r="F66" s="16">
        <v>1556</v>
      </c>
      <c r="G66" s="16">
        <v>0</v>
      </c>
      <c r="H66" s="17">
        <v>63246.53</v>
      </c>
      <c r="I66" s="13">
        <v>98411.6</v>
      </c>
      <c r="J66" s="13">
        <v>98411.6</v>
      </c>
      <c r="K66" s="13">
        <v>0</v>
      </c>
      <c r="L66" s="13">
        <v>98411.6</v>
      </c>
      <c r="M66" s="13">
        <v>0</v>
      </c>
    </row>
    <row r="67" spans="1:13" x14ac:dyDescent="0.25">
      <c r="A67" s="10" t="s">
        <v>133</v>
      </c>
      <c r="B67" s="11" t="s">
        <v>134</v>
      </c>
      <c r="C67" s="16">
        <v>3399</v>
      </c>
      <c r="D67" s="16">
        <v>2859</v>
      </c>
      <c r="E67" s="16">
        <v>540</v>
      </c>
      <c r="F67" s="16">
        <v>3395</v>
      </c>
      <c r="G67" s="16">
        <v>4</v>
      </c>
      <c r="H67" s="17">
        <v>30092.38</v>
      </c>
      <c r="I67" s="13">
        <v>102284</v>
      </c>
      <c r="J67" s="13">
        <v>85502.9</v>
      </c>
      <c r="K67" s="13">
        <v>16781.099999999999</v>
      </c>
      <c r="L67" s="13">
        <v>102146.4</v>
      </c>
      <c r="M67" s="13">
        <v>137.6</v>
      </c>
    </row>
    <row r="68" spans="1:13" x14ac:dyDescent="0.25">
      <c r="A68" s="10" t="s">
        <v>135</v>
      </c>
      <c r="B68" s="11" t="s">
        <v>136</v>
      </c>
      <c r="C68" s="16">
        <v>63953</v>
      </c>
      <c r="D68" s="16">
        <v>60895</v>
      </c>
      <c r="E68" s="16">
        <v>3058</v>
      </c>
      <c r="F68" s="16">
        <v>63686</v>
      </c>
      <c r="G68" s="16">
        <v>267</v>
      </c>
      <c r="H68" s="17">
        <v>17900.22</v>
      </c>
      <c r="I68" s="13">
        <v>1144773</v>
      </c>
      <c r="J68" s="13">
        <v>1070044.2</v>
      </c>
      <c r="K68" s="13">
        <v>74728.800000000003</v>
      </c>
      <c r="L68" s="13">
        <v>1132245.3999999999</v>
      </c>
      <c r="M68" s="13">
        <v>12527.6</v>
      </c>
    </row>
    <row r="69" spans="1:13" ht="21" x14ac:dyDescent="0.25">
      <c r="A69" s="6" t="s">
        <v>137</v>
      </c>
      <c r="B69" s="7" t="s">
        <v>138</v>
      </c>
      <c r="C69" s="14">
        <v>220384</v>
      </c>
      <c r="D69" s="14">
        <v>185126</v>
      </c>
      <c r="E69" s="14">
        <v>35258</v>
      </c>
      <c r="F69" s="14">
        <v>214121</v>
      </c>
      <c r="G69" s="14">
        <v>6263</v>
      </c>
      <c r="H69" s="15">
        <v>56207.57</v>
      </c>
      <c r="I69" s="9">
        <v>12387249.300000001</v>
      </c>
      <c r="J69" s="9">
        <v>10960520</v>
      </c>
      <c r="K69" s="9">
        <v>1426729.3</v>
      </c>
      <c r="L69" s="9">
        <v>11755354.199999999</v>
      </c>
      <c r="M69" s="9">
        <v>631895.1</v>
      </c>
    </row>
    <row r="70" spans="1:13" x14ac:dyDescent="0.25">
      <c r="A70" s="10" t="s">
        <v>125</v>
      </c>
      <c r="B70" s="11" t="s">
        <v>139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7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x14ac:dyDescent="0.25">
      <c r="A71" s="10" t="s">
        <v>140</v>
      </c>
      <c r="B71" s="11" t="s">
        <v>141</v>
      </c>
      <c r="C71" s="16">
        <v>1440</v>
      </c>
      <c r="D71" s="16">
        <v>1440</v>
      </c>
      <c r="E71" s="16">
        <v>0</v>
      </c>
      <c r="F71" s="16">
        <v>1440</v>
      </c>
      <c r="G71" s="16">
        <v>0</v>
      </c>
      <c r="H71" s="17">
        <v>9404.7199999999993</v>
      </c>
      <c r="I71" s="13">
        <v>13542.8</v>
      </c>
      <c r="J71" s="13">
        <v>13542.8</v>
      </c>
      <c r="K71" s="13">
        <v>0</v>
      </c>
      <c r="L71" s="13">
        <v>13542.8</v>
      </c>
      <c r="M71" s="13">
        <v>0</v>
      </c>
    </row>
    <row r="72" spans="1:13" x14ac:dyDescent="0.25">
      <c r="A72" s="10" t="s">
        <v>127</v>
      </c>
      <c r="B72" s="11" t="s">
        <v>142</v>
      </c>
      <c r="C72" s="16">
        <v>12403</v>
      </c>
      <c r="D72" s="16">
        <v>12194</v>
      </c>
      <c r="E72" s="16">
        <v>209</v>
      </c>
      <c r="F72" s="16">
        <v>12147</v>
      </c>
      <c r="G72" s="16">
        <v>256</v>
      </c>
      <c r="H72" s="17">
        <v>103741.34</v>
      </c>
      <c r="I72" s="13">
        <v>1286703.8</v>
      </c>
      <c r="J72" s="13">
        <v>1234865.3999999999</v>
      </c>
      <c r="K72" s="13">
        <v>51838.400000000001</v>
      </c>
      <c r="L72" s="13">
        <v>1253569.3</v>
      </c>
      <c r="M72" s="13">
        <v>33134.5</v>
      </c>
    </row>
    <row r="73" spans="1:13" x14ac:dyDescent="0.25">
      <c r="A73" s="10" t="s">
        <v>143</v>
      </c>
      <c r="B73" s="11" t="s">
        <v>144</v>
      </c>
      <c r="C73" s="16">
        <v>2812</v>
      </c>
      <c r="D73" s="16">
        <v>2812</v>
      </c>
      <c r="E73" s="16">
        <v>0</v>
      </c>
      <c r="F73" s="16">
        <v>2745</v>
      </c>
      <c r="G73" s="16">
        <v>67</v>
      </c>
      <c r="H73" s="17">
        <v>169089.4</v>
      </c>
      <c r="I73" s="13">
        <v>475479.4</v>
      </c>
      <c r="J73" s="13">
        <v>475479.4</v>
      </c>
      <c r="K73" s="13">
        <v>0</v>
      </c>
      <c r="L73" s="13">
        <v>460381.2</v>
      </c>
      <c r="M73" s="13">
        <v>15098.2</v>
      </c>
    </row>
    <row r="74" spans="1:13" x14ac:dyDescent="0.25">
      <c r="A74" s="10" t="s">
        <v>145</v>
      </c>
      <c r="B74" s="11" t="s">
        <v>146</v>
      </c>
      <c r="C74" s="16">
        <v>520</v>
      </c>
      <c r="D74" s="16">
        <v>520</v>
      </c>
      <c r="E74" s="16">
        <v>0</v>
      </c>
      <c r="F74" s="16">
        <v>515</v>
      </c>
      <c r="G74" s="16">
        <v>5</v>
      </c>
      <c r="H74" s="17">
        <v>261209.81</v>
      </c>
      <c r="I74" s="13">
        <v>135829.1</v>
      </c>
      <c r="J74" s="13">
        <v>135829.1</v>
      </c>
      <c r="K74" s="13">
        <v>0</v>
      </c>
      <c r="L74" s="13">
        <v>131588.20000000001</v>
      </c>
      <c r="M74" s="13">
        <v>4240.8999999999996</v>
      </c>
    </row>
    <row r="75" spans="1:13" ht="22.5" x14ac:dyDescent="0.25">
      <c r="A75" s="10" t="s">
        <v>147</v>
      </c>
      <c r="B75" s="11" t="s">
        <v>148</v>
      </c>
      <c r="C75" s="16">
        <v>228</v>
      </c>
      <c r="D75" s="16">
        <v>228</v>
      </c>
      <c r="E75" s="16">
        <v>0</v>
      </c>
      <c r="F75" s="16">
        <v>223</v>
      </c>
      <c r="G75" s="16">
        <v>5</v>
      </c>
      <c r="H75" s="17">
        <v>353855.7</v>
      </c>
      <c r="I75" s="13">
        <v>80679.100000000006</v>
      </c>
      <c r="J75" s="13">
        <v>80679.100000000006</v>
      </c>
      <c r="K75" s="13">
        <v>0</v>
      </c>
      <c r="L75" s="13">
        <v>78273.8</v>
      </c>
      <c r="M75" s="13">
        <v>2405.3000000000002</v>
      </c>
    </row>
    <row r="76" spans="1:13" ht="22.5" x14ac:dyDescent="0.25">
      <c r="A76" s="10" t="s">
        <v>149</v>
      </c>
      <c r="B76" s="11" t="s">
        <v>150</v>
      </c>
      <c r="C76" s="16">
        <v>570</v>
      </c>
      <c r="D76" s="16">
        <v>570</v>
      </c>
      <c r="E76" s="16">
        <v>0</v>
      </c>
      <c r="F76" s="16">
        <v>566</v>
      </c>
      <c r="G76" s="16">
        <v>4</v>
      </c>
      <c r="H76" s="17">
        <v>212637.89</v>
      </c>
      <c r="I76" s="13">
        <v>121203.6</v>
      </c>
      <c r="J76" s="13">
        <v>121203.6</v>
      </c>
      <c r="K76" s="13">
        <v>0</v>
      </c>
      <c r="L76" s="13">
        <v>120371</v>
      </c>
      <c r="M76" s="13">
        <v>832.6</v>
      </c>
    </row>
    <row r="77" spans="1:13" x14ac:dyDescent="0.25">
      <c r="A77" s="10" t="s">
        <v>151</v>
      </c>
      <c r="B77" s="11" t="s">
        <v>152</v>
      </c>
      <c r="C77" s="16">
        <v>30</v>
      </c>
      <c r="D77" s="16">
        <v>30</v>
      </c>
      <c r="E77" s="16">
        <v>0</v>
      </c>
      <c r="F77" s="16">
        <v>0</v>
      </c>
      <c r="G77" s="16">
        <v>30</v>
      </c>
      <c r="H77" s="17">
        <v>1309026.67</v>
      </c>
      <c r="I77" s="13">
        <v>39270.800000000003</v>
      </c>
      <c r="J77" s="13">
        <v>39270.800000000003</v>
      </c>
      <c r="K77" s="13">
        <v>0</v>
      </c>
      <c r="L77" s="13">
        <v>0</v>
      </c>
      <c r="M77" s="13">
        <v>39270.800000000003</v>
      </c>
    </row>
    <row r="78" spans="1:13" x14ac:dyDescent="0.25">
      <c r="A78" s="10" t="s">
        <v>133</v>
      </c>
      <c r="B78" s="11" t="s">
        <v>153</v>
      </c>
      <c r="C78" s="16">
        <v>7091</v>
      </c>
      <c r="D78" s="16">
        <v>5318</v>
      </c>
      <c r="E78" s="16">
        <v>1773</v>
      </c>
      <c r="F78" s="16">
        <v>6916</v>
      </c>
      <c r="G78" s="16">
        <v>175</v>
      </c>
      <c r="H78" s="17">
        <v>58241.56</v>
      </c>
      <c r="I78" s="13">
        <v>412990.9</v>
      </c>
      <c r="J78" s="13">
        <v>304592.90000000002</v>
      </c>
      <c r="K78" s="13">
        <v>108398</v>
      </c>
      <c r="L78" s="13">
        <v>397676.3</v>
      </c>
      <c r="M78" s="13">
        <v>15314.6</v>
      </c>
    </row>
    <row r="79" spans="1:13" x14ac:dyDescent="0.25">
      <c r="A79" s="10" t="s">
        <v>154</v>
      </c>
      <c r="B79" s="11" t="s">
        <v>155</v>
      </c>
      <c r="C79" s="16">
        <v>196730</v>
      </c>
      <c r="D79" s="16">
        <v>163454</v>
      </c>
      <c r="E79" s="16">
        <v>33276</v>
      </c>
      <c r="F79" s="16">
        <v>191009</v>
      </c>
      <c r="G79" s="16">
        <v>5721</v>
      </c>
      <c r="H79" s="17">
        <v>49992.85</v>
      </c>
      <c r="I79" s="13">
        <v>9835092.5999999996</v>
      </c>
      <c r="J79" s="13">
        <v>8568599.6999999993</v>
      </c>
      <c r="K79" s="13">
        <v>1266492.8999999999</v>
      </c>
      <c r="L79" s="13">
        <v>9313494.4000000004</v>
      </c>
      <c r="M79" s="13">
        <v>521598.2</v>
      </c>
    </row>
    <row r="80" spans="1:13" x14ac:dyDescent="0.25">
      <c r="A80" s="10" t="s">
        <v>35</v>
      </c>
      <c r="B80" s="11" t="s">
        <v>156</v>
      </c>
      <c r="C80" s="16">
        <v>702</v>
      </c>
      <c r="D80" s="16">
        <v>651</v>
      </c>
      <c r="E80" s="16">
        <v>51</v>
      </c>
      <c r="F80" s="16">
        <v>648</v>
      </c>
      <c r="G80" s="16">
        <v>54</v>
      </c>
      <c r="H80" s="17">
        <v>90922.08</v>
      </c>
      <c r="I80" s="13">
        <v>63827.3</v>
      </c>
      <c r="J80" s="13">
        <v>60786.8</v>
      </c>
      <c r="K80" s="13">
        <v>3040.5</v>
      </c>
      <c r="L80" s="13">
        <v>53431.3</v>
      </c>
      <c r="M80" s="13">
        <v>10396</v>
      </c>
    </row>
    <row r="81" spans="1:13" x14ac:dyDescent="0.25">
      <c r="A81" s="10" t="s">
        <v>157</v>
      </c>
      <c r="B81" s="11" t="s">
        <v>158</v>
      </c>
      <c r="C81" s="16">
        <v>304</v>
      </c>
      <c r="D81" s="16">
        <v>304</v>
      </c>
      <c r="E81" s="16">
        <v>0</v>
      </c>
      <c r="F81" s="16">
        <v>303</v>
      </c>
      <c r="G81" s="16">
        <v>1</v>
      </c>
      <c r="H81" s="17">
        <v>49995.07</v>
      </c>
      <c r="I81" s="13">
        <v>15198.5</v>
      </c>
      <c r="J81" s="13">
        <v>15198.5</v>
      </c>
      <c r="K81" s="13">
        <v>0</v>
      </c>
      <c r="L81" s="13">
        <v>15162.5</v>
      </c>
      <c r="M81" s="13">
        <v>36</v>
      </c>
    </row>
  </sheetData>
  <mergeCells count="15">
    <mergeCell ref="A2:N2"/>
    <mergeCell ref="A3:N3"/>
    <mergeCell ref="A4:N4"/>
    <mergeCell ref="A6:A9"/>
    <mergeCell ref="B6:B9"/>
    <mergeCell ref="C6:M6"/>
    <mergeCell ref="C7:G7"/>
    <mergeCell ref="H7:H9"/>
    <mergeCell ref="I7:M7"/>
    <mergeCell ref="C8:C9"/>
    <mergeCell ref="D8:E8"/>
    <mergeCell ref="F8:G8"/>
    <mergeCell ref="I8:I9"/>
    <mergeCell ref="J8:K8"/>
    <mergeCell ref="L8:M8"/>
  </mergeCells>
  <pageMargins left="0.19685039370078741" right="0.19685039370078741" top="0.59055118110236227" bottom="0.19685039370078741" header="0.31496062992125984" footer="0.11811023622047245"/>
  <pageSetup paperSize="9" scale="68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78"/>
  <sheetViews>
    <sheetView showGridLines="0" tabSelected="1" zoomScaleNormal="100" workbookViewId="0">
      <selection activeCell="L16" sqref="L16"/>
    </sheetView>
  </sheetViews>
  <sheetFormatPr defaultColWidth="9.140625" defaultRowHeight="15" x14ac:dyDescent="0.25"/>
  <cols>
    <col min="1" max="1" width="53.5703125" customWidth="1"/>
    <col min="2" max="2" width="17.85546875" customWidth="1"/>
    <col min="3" max="3" width="12.7109375" customWidth="1"/>
    <col min="4" max="5" width="13" customWidth="1"/>
    <col min="6" max="6" width="12.42578125" customWidth="1"/>
    <col min="7" max="8" width="12.7109375" customWidth="1"/>
    <col min="9" max="9" width="12.5703125" customWidth="1"/>
    <col min="10" max="10" width="12.42578125" customWidth="1"/>
    <col min="11" max="11" width="12.28515625" customWidth="1"/>
    <col min="12" max="13" width="12.5703125" customWidth="1"/>
    <col min="14" max="14" width="5.7109375" hidden="1" customWidth="1"/>
    <col min="15" max="15" width="25.140625" customWidth="1"/>
  </cols>
  <sheetData>
    <row r="1" spans="1:16" ht="16.5" x14ac:dyDescent="0.25">
      <c r="A1" s="53" t="s">
        <v>174</v>
      </c>
      <c r="O1" s="54"/>
    </row>
    <row r="2" spans="1:16" x14ac:dyDescent="0.25">
      <c r="A2" s="59" t="s">
        <v>159</v>
      </c>
      <c r="B2" s="59" t="s">
        <v>159</v>
      </c>
      <c r="C2" s="59" t="s">
        <v>159</v>
      </c>
      <c r="D2" s="59" t="s">
        <v>159</v>
      </c>
      <c r="E2" s="59" t="s">
        <v>159</v>
      </c>
      <c r="F2" s="59" t="s">
        <v>159</v>
      </c>
      <c r="G2" s="59" t="s">
        <v>159</v>
      </c>
      <c r="H2" s="59" t="s">
        <v>159</v>
      </c>
      <c r="I2" s="59" t="s">
        <v>159</v>
      </c>
      <c r="J2" s="59" t="s">
        <v>159</v>
      </c>
      <c r="K2" s="59" t="s">
        <v>159</v>
      </c>
      <c r="L2" s="59" t="s">
        <v>159</v>
      </c>
      <c r="M2" s="59" t="s">
        <v>159</v>
      </c>
      <c r="N2" s="59" t="s">
        <v>159</v>
      </c>
    </row>
    <row r="3" spans="1:16" ht="13.5" customHeight="1" x14ac:dyDescent="0.25">
      <c r="A3" s="60" t="s">
        <v>3</v>
      </c>
      <c r="B3" s="60" t="s">
        <v>4</v>
      </c>
      <c r="C3" s="63" t="s">
        <v>160</v>
      </c>
      <c r="D3" s="64" t="s">
        <v>160</v>
      </c>
      <c r="E3" s="64" t="s">
        <v>160</v>
      </c>
      <c r="F3" s="64" t="s">
        <v>160</v>
      </c>
      <c r="G3" s="64" t="s">
        <v>160</v>
      </c>
      <c r="H3" s="64" t="s">
        <v>160</v>
      </c>
      <c r="I3" s="64" t="s">
        <v>160</v>
      </c>
      <c r="J3" s="64" t="s">
        <v>160</v>
      </c>
      <c r="K3" s="64" t="s">
        <v>160</v>
      </c>
      <c r="L3" s="64" t="s">
        <v>160</v>
      </c>
      <c r="M3" s="65" t="s">
        <v>160</v>
      </c>
      <c r="O3" s="66" t="s">
        <v>161</v>
      </c>
    </row>
    <row r="4" spans="1:16" ht="12.75" customHeight="1" x14ac:dyDescent="0.25">
      <c r="A4" s="61"/>
      <c r="B4" s="61"/>
      <c r="C4" s="55" t="s">
        <v>6</v>
      </c>
      <c r="D4" s="56" t="s">
        <v>6</v>
      </c>
      <c r="E4" s="56" t="s">
        <v>6</v>
      </c>
      <c r="F4" s="56" t="s">
        <v>6</v>
      </c>
      <c r="G4" s="56" t="s">
        <v>6</v>
      </c>
      <c r="H4" s="67" t="s">
        <v>162</v>
      </c>
      <c r="I4" s="55" t="s">
        <v>8</v>
      </c>
      <c r="J4" s="56" t="s">
        <v>8</v>
      </c>
      <c r="K4" s="56" t="s">
        <v>8</v>
      </c>
      <c r="L4" s="56" t="s">
        <v>8</v>
      </c>
      <c r="M4" s="58" t="s">
        <v>8</v>
      </c>
      <c r="O4" s="66"/>
    </row>
    <row r="5" spans="1:16" ht="12.75" customHeight="1" x14ac:dyDescent="0.25">
      <c r="A5" s="61"/>
      <c r="B5" s="61"/>
      <c r="C5" s="67" t="s">
        <v>163</v>
      </c>
      <c r="D5" s="55" t="s">
        <v>164</v>
      </c>
      <c r="E5" s="56" t="s">
        <v>164</v>
      </c>
      <c r="F5" s="55" t="s">
        <v>165</v>
      </c>
      <c r="G5" s="56" t="s">
        <v>165</v>
      </c>
      <c r="H5" s="67" t="s">
        <v>162</v>
      </c>
      <c r="I5" s="57" t="s">
        <v>166</v>
      </c>
      <c r="J5" s="55" t="s">
        <v>167</v>
      </c>
      <c r="K5" s="56" t="s">
        <v>167</v>
      </c>
      <c r="L5" s="55" t="s">
        <v>168</v>
      </c>
      <c r="M5" s="58" t="s">
        <v>168</v>
      </c>
      <c r="O5" s="66"/>
    </row>
    <row r="6" spans="1:16" ht="76.5" customHeight="1" x14ac:dyDescent="0.25">
      <c r="A6" s="62"/>
      <c r="B6" s="62"/>
      <c r="C6" s="68" t="s">
        <v>163</v>
      </c>
      <c r="D6" s="2" t="s">
        <v>15</v>
      </c>
      <c r="E6" s="2" t="s">
        <v>16</v>
      </c>
      <c r="F6" s="2" t="s">
        <v>17</v>
      </c>
      <c r="G6" s="2" t="s">
        <v>18</v>
      </c>
      <c r="H6" s="68" t="s">
        <v>162</v>
      </c>
      <c r="I6" s="55" t="s">
        <v>166</v>
      </c>
      <c r="J6" s="2" t="s">
        <v>15</v>
      </c>
      <c r="K6" s="2" t="s">
        <v>16</v>
      </c>
      <c r="L6" s="2" t="s">
        <v>17</v>
      </c>
      <c r="M6" s="3" t="s">
        <v>18</v>
      </c>
      <c r="O6" s="66"/>
    </row>
    <row r="7" spans="1:16" ht="12" customHeight="1" x14ac:dyDescent="0.25">
      <c r="A7" s="4" t="s">
        <v>19</v>
      </c>
      <c r="B7" s="4" t="s">
        <v>20</v>
      </c>
      <c r="C7" s="5" t="s">
        <v>101</v>
      </c>
      <c r="D7" s="5" t="s">
        <v>169</v>
      </c>
      <c r="E7" s="5" t="s">
        <v>170</v>
      </c>
      <c r="F7" s="5" t="s">
        <v>171</v>
      </c>
      <c r="G7" s="5" t="s">
        <v>128</v>
      </c>
      <c r="H7" s="5" t="s">
        <v>130</v>
      </c>
      <c r="I7" s="5" t="s">
        <v>132</v>
      </c>
      <c r="J7" s="5" t="s">
        <v>134</v>
      </c>
      <c r="K7" s="5" t="s">
        <v>136</v>
      </c>
      <c r="L7" s="5" t="s">
        <v>172</v>
      </c>
      <c r="M7" s="5" t="s">
        <v>142</v>
      </c>
      <c r="O7" s="35">
        <v>25</v>
      </c>
    </row>
    <row r="8" spans="1:16" x14ac:dyDescent="0.25">
      <c r="A8" s="36" t="s">
        <v>32</v>
      </c>
      <c r="B8" s="37" t="s">
        <v>33</v>
      </c>
      <c r="C8" s="37" t="s">
        <v>34</v>
      </c>
      <c r="D8" s="37" t="s">
        <v>34</v>
      </c>
      <c r="E8" s="37" t="s">
        <v>34</v>
      </c>
      <c r="F8" s="37" t="s">
        <v>34</v>
      </c>
      <c r="G8" s="37" t="s">
        <v>34</v>
      </c>
      <c r="H8" s="37" t="s">
        <v>34</v>
      </c>
      <c r="I8" s="38">
        <v>13308400.6</v>
      </c>
      <c r="J8" s="38">
        <v>11248463.800000001</v>
      </c>
      <c r="K8" s="38">
        <v>2059936.8</v>
      </c>
      <c r="L8" s="38">
        <v>12848371.800000001</v>
      </c>
      <c r="M8" s="38">
        <v>460028.8</v>
      </c>
      <c r="N8" s="39"/>
      <c r="O8" s="40">
        <f>O10+O12+O59+O66</f>
        <v>199053190.31999999</v>
      </c>
      <c r="P8" s="41"/>
    </row>
    <row r="9" spans="1:16" ht="14.25" customHeight="1" x14ac:dyDescent="0.25">
      <c r="A9" s="10" t="s">
        <v>35</v>
      </c>
      <c r="B9" s="11" t="s">
        <v>36</v>
      </c>
      <c r="C9" s="12" t="s">
        <v>34</v>
      </c>
      <c r="D9" s="11" t="s">
        <v>34</v>
      </c>
      <c r="E9" s="11" t="s">
        <v>34</v>
      </c>
      <c r="F9" s="11" t="s">
        <v>34</v>
      </c>
      <c r="G9" s="11" t="s">
        <v>34</v>
      </c>
      <c r="H9" s="12" t="s">
        <v>34</v>
      </c>
      <c r="I9" s="13">
        <v>33106</v>
      </c>
      <c r="J9" s="13">
        <v>31650.5</v>
      </c>
      <c r="K9" s="13">
        <v>1455.5</v>
      </c>
      <c r="L9" s="13">
        <v>32779</v>
      </c>
      <c r="M9" s="13">
        <v>327</v>
      </c>
      <c r="O9" s="42"/>
    </row>
    <row r="10" spans="1:16" ht="14.25" customHeight="1" x14ac:dyDescent="0.25">
      <c r="A10" s="6" t="s">
        <v>37</v>
      </c>
      <c r="B10" s="7" t="s">
        <v>21</v>
      </c>
      <c r="C10" s="43">
        <v>152987</v>
      </c>
      <c r="D10" s="14">
        <v>136152</v>
      </c>
      <c r="E10" s="14">
        <v>16835</v>
      </c>
      <c r="F10" s="14">
        <v>150120</v>
      </c>
      <c r="G10" s="14">
        <v>2867</v>
      </c>
      <c r="H10" s="15">
        <v>5253.52</v>
      </c>
      <c r="I10" s="9">
        <v>803719.8</v>
      </c>
      <c r="J10" s="9">
        <v>715284.6</v>
      </c>
      <c r="K10" s="9">
        <v>88435.199999999997</v>
      </c>
      <c r="L10" s="9">
        <v>789536</v>
      </c>
      <c r="M10" s="9">
        <v>14183.8</v>
      </c>
      <c r="O10" s="44"/>
    </row>
    <row r="11" spans="1:16" x14ac:dyDescent="0.25">
      <c r="A11" s="10" t="s">
        <v>38</v>
      </c>
      <c r="B11" s="11" t="s">
        <v>39</v>
      </c>
      <c r="C11" s="45">
        <v>302</v>
      </c>
      <c r="D11" s="16">
        <v>284</v>
      </c>
      <c r="E11" s="16">
        <v>18</v>
      </c>
      <c r="F11" s="16">
        <v>301</v>
      </c>
      <c r="G11" s="16">
        <v>1</v>
      </c>
      <c r="H11" s="17">
        <v>5163.91</v>
      </c>
      <c r="I11" s="13">
        <v>1559.5</v>
      </c>
      <c r="J11" s="13">
        <v>1464.8</v>
      </c>
      <c r="K11" s="13">
        <v>94.7</v>
      </c>
      <c r="L11" s="13">
        <v>1552.5</v>
      </c>
      <c r="M11" s="13">
        <v>7</v>
      </c>
      <c r="O11" s="42"/>
    </row>
    <row r="12" spans="1:16" ht="21.75" customHeight="1" x14ac:dyDescent="0.25">
      <c r="A12" s="6" t="s">
        <v>40</v>
      </c>
      <c r="B12" s="7" t="s">
        <v>41</v>
      </c>
      <c r="C12" s="8" t="s">
        <v>34</v>
      </c>
      <c r="D12" s="7" t="s">
        <v>34</v>
      </c>
      <c r="E12" s="7" t="s">
        <v>34</v>
      </c>
      <c r="F12" s="7" t="s">
        <v>34</v>
      </c>
      <c r="G12" s="7" t="s">
        <v>34</v>
      </c>
      <c r="H12" s="8" t="s">
        <v>34</v>
      </c>
      <c r="I12" s="9">
        <v>5073389.7</v>
      </c>
      <c r="J12" s="9">
        <v>3918567.8</v>
      </c>
      <c r="K12" s="9">
        <v>1154821.8999999999</v>
      </c>
      <c r="L12" s="9">
        <v>4994721.4000000004</v>
      </c>
      <c r="M12" s="9">
        <v>78668.3</v>
      </c>
      <c r="O12" s="44">
        <f>O13+O14+O16+O19+O20+O21+O23+O25+O34+O47+O50+O56</f>
        <v>199053190.31999999</v>
      </c>
    </row>
    <row r="13" spans="1:16" x14ac:dyDescent="0.25">
      <c r="A13" s="18" t="s">
        <v>42</v>
      </c>
      <c r="B13" s="19" t="s">
        <v>23</v>
      </c>
      <c r="C13" s="20">
        <v>181729</v>
      </c>
      <c r="D13" s="20">
        <v>57799</v>
      </c>
      <c r="E13" s="20">
        <v>123930</v>
      </c>
      <c r="F13" s="20">
        <v>181541</v>
      </c>
      <c r="G13" s="20">
        <v>188</v>
      </c>
      <c r="H13" s="21">
        <v>2445.94</v>
      </c>
      <c r="I13" s="22">
        <v>444499</v>
      </c>
      <c r="J13" s="22">
        <v>68106.8</v>
      </c>
      <c r="K13" s="22">
        <v>376392.2</v>
      </c>
      <c r="L13" s="22">
        <v>444047.4</v>
      </c>
      <c r="M13" s="22">
        <v>451.6</v>
      </c>
      <c r="N13" s="23"/>
      <c r="O13" s="46">
        <f>ROUND(V_ц_6_14*('План_на 2026г.'!V_ц_6_8-V_ц_6_19),2)</f>
        <v>33336367.760000002</v>
      </c>
    </row>
    <row r="14" spans="1:16" x14ac:dyDescent="0.25">
      <c r="A14" s="18" t="s">
        <v>43</v>
      </c>
      <c r="B14" s="19" t="s">
        <v>24</v>
      </c>
      <c r="C14" s="20">
        <v>291877</v>
      </c>
      <c r="D14" s="20">
        <v>289402</v>
      </c>
      <c r="E14" s="20">
        <v>2475</v>
      </c>
      <c r="F14" s="20">
        <v>291595</v>
      </c>
      <c r="G14" s="20">
        <v>282</v>
      </c>
      <c r="H14" s="21">
        <v>2981.82</v>
      </c>
      <c r="I14" s="22">
        <v>870324.4</v>
      </c>
      <c r="J14" s="22">
        <v>851782.7</v>
      </c>
      <c r="K14" s="22">
        <v>18541.7</v>
      </c>
      <c r="L14" s="22">
        <v>869808.9</v>
      </c>
      <c r="M14" s="22">
        <v>515.5</v>
      </c>
      <c r="N14" s="23"/>
      <c r="O14" s="46">
        <f>ROUND(V_ц_7_14*('План_на 2026г.'!V_ц_7_8-'Факт за 6 мес.2026'!V_ц_7_19),2)</f>
        <v>47587626.079999998</v>
      </c>
    </row>
    <row r="15" spans="1:16" ht="14.25" customHeight="1" x14ac:dyDescent="0.25">
      <c r="A15" s="10" t="s">
        <v>44</v>
      </c>
      <c r="B15" s="11" t="s">
        <v>45</v>
      </c>
      <c r="C15" s="45">
        <v>35367</v>
      </c>
      <c r="D15" s="16">
        <v>35367</v>
      </c>
      <c r="E15" s="16">
        <v>0</v>
      </c>
      <c r="F15" s="16">
        <v>35364</v>
      </c>
      <c r="G15" s="16">
        <v>3</v>
      </c>
      <c r="H15" s="17">
        <v>1913.73</v>
      </c>
      <c r="I15" s="13">
        <v>67683</v>
      </c>
      <c r="J15" s="13">
        <v>67683</v>
      </c>
      <c r="K15" s="13">
        <v>0</v>
      </c>
      <c r="L15" s="13">
        <v>67678.2</v>
      </c>
      <c r="M15" s="13">
        <v>4.8</v>
      </c>
      <c r="O15" s="42"/>
    </row>
    <row r="16" spans="1:16" ht="14.25" customHeight="1" x14ac:dyDescent="0.25">
      <c r="A16" s="18" t="s">
        <v>46</v>
      </c>
      <c r="B16" s="19" t="s">
        <v>25</v>
      </c>
      <c r="C16" s="20">
        <v>90334</v>
      </c>
      <c r="D16" s="20">
        <v>90334</v>
      </c>
      <c r="E16" s="20">
        <v>0</v>
      </c>
      <c r="F16" s="20">
        <v>90267</v>
      </c>
      <c r="G16" s="20">
        <v>67</v>
      </c>
      <c r="H16" s="21">
        <v>1885.6</v>
      </c>
      <c r="I16" s="22">
        <v>170334.2</v>
      </c>
      <c r="J16" s="22">
        <v>170334.2</v>
      </c>
      <c r="K16" s="22">
        <v>0</v>
      </c>
      <c r="L16" s="22">
        <v>170254</v>
      </c>
      <c r="M16" s="22">
        <v>80.2</v>
      </c>
      <c r="N16" s="23"/>
      <c r="O16" s="46">
        <f>ROUND(V_ц_9_14*('План_на 2026г.'!V_ц_9_8-'Факт за 6 мес.2026'!V_ц_9_19),2)</f>
        <v>5640454.96</v>
      </c>
    </row>
    <row r="17" spans="1:15" ht="14.25" customHeight="1" x14ac:dyDescent="0.25">
      <c r="A17" s="10" t="s">
        <v>47</v>
      </c>
      <c r="B17" s="11" t="s">
        <v>48</v>
      </c>
      <c r="C17" s="45">
        <v>46718</v>
      </c>
      <c r="D17" s="16">
        <v>46718</v>
      </c>
      <c r="E17" s="16">
        <v>0</v>
      </c>
      <c r="F17" s="16">
        <v>46691</v>
      </c>
      <c r="G17" s="16">
        <v>27</v>
      </c>
      <c r="H17" s="17">
        <v>2929.99</v>
      </c>
      <c r="I17" s="13">
        <v>136883.5</v>
      </c>
      <c r="J17" s="13">
        <v>136883.5</v>
      </c>
      <c r="K17" s="13">
        <v>0</v>
      </c>
      <c r="L17" s="13">
        <v>136832.70000000001</v>
      </c>
      <c r="M17" s="13">
        <v>50.8</v>
      </c>
      <c r="O17" s="42"/>
    </row>
    <row r="18" spans="1:15" ht="14.25" customHeight="1" x14ac:dyDescent="0.25">
      <c r="A18" s="10" t="s">
        <v>49</v>
      </c>
      <c r="B18" s="11" t="s">
        <v>50</v>
      </c>
      <c r="C18" s="45">
        <v>43616</v>
      </c>
      <c r="D18" s="16">
        <v>43616</v>
      </c>
      <c r="E18" s="16">
        <v>0</v>
      </c>
      <c r="F18" s="16">
        <v>43576</v>
      </c>
      <c r="G18" s="16">
        <v>40</v>
      </c>
      <c r="H18" s="17">
        <v>766.93</v>
      </c>
      <c r="I18" s="13">
        <v>33450.6</v>
      </c>
      <c r="J18" s="13">
        <v>33450.6</v>
      </c>
      <c r="K18" s="13">
        <v>0</v>
      </c>
      <c r="L18" s="13">
        <v>33421.300000000003</v>
      </c>
      <c r="M18" s="13">
        <v>29.3</v>
      </c>
      <c r="O18" s="42"/>
    </row>
    <row r="19" spans="1:15" ht="21" customHeight="1" x14ac:dyDescent="0.25">
      <c r="A19" s="10" t="s">
        <v>51</v>
      </c>
      <c r="B19" s="11" t="s">
        <v>26</v>
      </c>
      <c r="C19" s="45">
        <v>17812</v>
      </c>
      <c r="D19" s="16">
        <v>17811</v>
      </c>
      <c r="E19" s="16">
        <v>1</v>
      </c>
      <c r="F19" s="16">
        <v>17798</v>
      </c>
      <c r="G19" s="16">
        <v>14</v>
      </c>
      <c r="H19" s="17">
        <v>765.66</v>
      </c>
      <c r="I19" s="13">
        <v>13637.9</v>
      </c>
      <c r="J19" s="13">
        <v>13637.2</v>
      </c>
      <c r="K19" s="13">
        <v>0.7</v>
      </c>
      <c r="L19" s="13">
        <v>13623.4</v>
      </c>
      <c r="M19" s="13">
        <v>14.5</v>
      </c>
      <c r="O19" s="42"/>
    </row>
    <row r="20" spans="1:15" ht="14.25" customHeight="1" x14ac:dyDescent="0.25">
      <c r="A20" s="10" t="s">
        <v>52</v>
      </c>
      <c r="B20" s="11" t="s">
        <v>27</v>
      </c>
      <c r="C20" s="45">
        <v>1495837</v>
      </c>
      <c r="D20" s="16">
        <v>967779</v>
      </c>
      <c r="E20" s="16">
        <v>528058</v>
      </c>
      <c r="F20" s="16">
        <v>1486225</v>
      </c>
      <c r="G20" s="16">
        <v>9612</v>
      </c>
      <c r="H20" s="17">
        <v>509.82</v>
      </c>
      <c r="I20" s="13">
        <v>762609.7</v>
      </c>
      <c r="J20" s="13">
        <v>447964.5</v>
      </c>
      <c r="K20" s="13">
        <v>314645.2</v>
      </c>
      <c r="L20" s="13">
        <v>753754.5</v>
      </c>
      <c r="M20" s="13">
        <v>8855.2000000000007</v>
      </c>
      <c r="O20" s="42"/>
    </row>
    <row r="21" spans="1:15" ht="14.25" customHeight="1" x14ac:dyDescent="0.25">
      <c r="A21" s="10" t="s">
        <v>53</v>
      </c>
      <c r="B21" s="11" t="s">
        <v>28</v>
      </c>
      <c r="C21" s="45">
        <v>324155</v>
      </c>
      <c r="D21" s="16">
        <v>251415</v>
      </c>
      <c r="E21" s="16">
        <v>72740</v>
      </c>
      <c r="F21" s="16">
        <v>321060</v>
      </c>
      <c r="G21" s="16">
        <v>3095</v>
      </c>
      <c r="H21" s="17">
        <v>1063.28</v>
      </c>
      <c r="I21" s="13">
        <v>344666.2</v>
      </c>
      <c r="J21" s="13">
        <v>268589.40000000002</v>
      </c>
      <c r="K21" s="13">
        <v>76076.800000000003</v>
      </c>
      <c r="L21" s="13">
        <v>340651.7</v>
      </c>
      <c r="M21" s="13">
        <v>4014.5</v>
      </c>
      <c r="O21" s="42"/>
    </row>
    <row r="22" spans="1:15" ht="14.25" customHeight="1" x14ac:dyDescent="0.25">
      <c r="A22" s="10" t="s">
        <v>54</v>
      </c>
      <c r="B22" s="11" t="s">
        <v>55</v>
      </c>
      <c r="C22" s="45">
        <v>67533</v>
      </c>
      <c r="D22" s="16">
        <v>46392</v>
      </c>
      <c r="E22" s="16">
        <v>21141</v>
      </c>
      <c r="F22" s="16">
        <v>67426</v>
      </c>
      <c r="G22" s="16">
        <v>107</v>
      </c>
      <c r="H22" s="17">
        <v>1026.6300000000001</v>
      </c>
      <c r="I22" s="13">
        <v>69331.3</v>
      </c>
      <c r="J22" s="13">
        <v>47619.4</v>
      </c>
      <c r="K22" s="13">
        <v>21711.9</v>
      </c>
      <c r="L22" s="13">
        <v>69208.100000000006</v>
      </c>
      <c r="M22" s="13">
        <v>123.2</v>
      </c>
      <c r="O22" s="42"/>
    </row>
    <row r="23" spans="1:15" ht="14.25" customHeight="1" x14ac:dyDescent="0.25">
      <c r="A23" s="10" t="s">
        <v>56</v>
      </c>
      <c r="B23" s="11" t="s">
        <v>29</v>
      </c>
      <c r="C23" s="45">
        <v>1671</v>
      </c>
      <c r="D23" s="16">
        <v>1164</v>
      </c>
      <c r="E23" s="16">
        <v>507</v>
      </c>
      <c r="F23" s="16">
        <v>1660</v>
      </c>
      <c r="G23" s="16">
        <v>11</v>
      </c>
      <c r="H23" s="17">
        <v>27303.59</v>
      </c>
      <c r="I23" s="13">
        <v>45624.3</v>
      </c>
      <c r="J23" s="13">
        <v>31723.9</v>
      </c>
      <c r="K23" s="13">
        <v>13900.4</v>
      </c>
      <c r="L23" s="13">
        <v>45250.2</v>
      </c>
      <c r="M23" s="13">
        <v>374.1</v>
      </c>
      <c r="O23" s="42"/>
    </row>
    <row r="24" spans="1:15" ht="14.25" customHeight="1" x14ac:dyDescent="0.25">
      <c r="A24" s="10" t="s">
        <v>57</v>
      </c>
      <c r="B24" s="11" t="s">
        <v>58</v>
      </c>
      <c r="C24" s="45">
        <v>0</v>
      </c>
      <c r="D24" s="16">
        <v>0</v>
      </c>
      <c r="E24" s="16">
        <v>0</v>
      </c>
      <c r="F24" s="16">
        <v>0</v>
      </c>
      <c r="G24" s="16">
        <v>0</v>
      </c>
      <c r="H24" s="17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O24" s="42"/>
    </row>
    <row r="25" spans="1:15" ht="14.25" customHeight="1" x14ac:dyDescent="0.25">
      <c r="A25" s="10" t="s">
        <v>59</v>
      </c>
      <c r="B25" s="11" t="s">
        <v>30</v>
      </c>
      <c r="C25" s="45">
        <v>745464</v>
      </c>
      <c r="D25" s="16">
        <v>581701</v>
      </c>
      <c r="E25" s="16">
        <v>163763</v>
      </c>
      <c r="F25" s="16">
        <v>742432</v>
      </c>
      <c r="G25" s="16">
        <v>3032</v>
      </c>
      <c r="H25" s="17">
        <v>2120.85</v>
      </c>
      <c r="I25" s="13">
        <v>1581019</v>
      </c>
      <c r="J25" s="13">
        <v>1238833.3</v>
      </c>
      <c r="K25" s="13">
        <v>342185.7</v>
      </c>
      <c r="L25" s="13">
        <v>1576798.4</v>
      </c>
      <c r="M25" s="13">
        <v>4220.6000000000004</v>
      </c>
      <c r="O25" s="42"/>
    </row>
    <row r="26" spans="1:15" ht="14.25" customHeight="1" x14ac:dyDescent="0.25">
      <c r="A26" s="10" t="s">
        <v>35</v>
      </c>
      <c r="B26" s="11" t="s">
        <v>60</v>
      </c>
      <c r="C26" s="45">
        <v>223</v>
      </c>
      <c r="D26" s="16">
        <v>156</v>
      </c>
      <c r="E26" s="16">
        <v>67</v>
      </c>
      <c r="F26" s="16">
        <v>223</v>
      </c>
      <c r="G26" s="16">
        <v>0</v>
      </c>
      <c r="H26" s="17">
        <v>1298.21</v>
      </c>
      <c r="I26" s="13">
        <v>289.5</v>
      </c>
      <c r="J26" s="13">
        <v>175.3</v>
      </c>
      <c r="K26" s="13">
        <v>114.2</v>
      </c>
      <c r="L26" s="13">
        <v>289.5</v>
      </c>
      <c r="M26" s="13">
        <v>0</v>
      </c>
      <c r="O26" s="42"/>
    </row>
    <row r="27" spans="1:15" ht="13.5" customHeight="1" x14ac:dyDescent="0.25">
      <c r="A27" s="10" t="s">
        <v>61</v>
      </c>
      <c r="B27" s="11" t="s">
        <v>62</v>
      </c>
      <c r="C27" s="45">
        <v>7</v>
      </c>
      <c r="D27" s="16">
        <v>7</v>
      </c>
      <c r="E27" s="16">
        <v>0</v>
      </c>
      <c r="F27" s="16">
        <v>0</v>
      </c>
      <c r="G27" s="16">
        <v>7</v>
      </c>
      <c r="H27" s="17">
        <v>528.57000000000005</v>
      </c>
      <c r="I27" s="13">
        <v>3.7</v>
      </c>
      <c r="J27" s="13">
        <v>3.7</v>
      </c>
      <c r="K27" s="13">
        <v>0</v>
      </c>
      <c r="L27" s="13">
        <v>0</v>
      </c>
      <c r="M27" s="13">
        <v>3.7</v>
      </c>
      <c r="O27" s="42"/>
    </row>
    <row r="28" spans="1:15" ht="20.25" customHeight="1" x14ac:dyDescent="0.25">
      <c r="A28" s="10" t="s">
        <v>63</v>
      </c>
      <c r="B28" s="11" t="s">
        <v>64</v>
      </c>
      <c r="C28" s="45">
        <v>21</v>
      </c>
      <c r="D28" s="16">
        <v>17</v>
      </c>
      <c r="E28" s="16">
        <v>4</v>
      </c>
      <c r="F28" s="16">
        <v>0</v>
      </c>
      <c r="G28" s="16">
        <v>21</v>
      </c>
      <c r="H28" s="17">
        <v>661.9</v>
      </c>
      <c r="I28" s="13">
        <v>13.9</v>
      </c>
      <c r="J28" s="13">
        <v>11.2</v>
      </c>
      <c r="K28" s="13">
        <v>2.7</v>
      </c>
      <c r="L28" s="13">
        <v>0</v>
      </c>
      <c r="M28" s="13">
        <v>13.9</v>
      </c>
      <c r="O28" s="42"/>
    </row>
    <row r="29" spans="1:15" ht="13.5" customHeight="1" x14ac:dyDescent="0.25">
      <c r="A29" s="10" t="s">
        <v>65</v>
      </c>
      <c r="B29" s="11" t="s">
        <v>66</v>
      </c>
      <c r="C29" s="45">
        <v>0</v>
      </c>
      <c r="D29" s="16">
        <v>0</v>
      </c>
      <c r="E29" s="16">
        <v>0</v>
      </c>
      <c r="F29" s="16">
        <v>0</v>
      </c>
      <c r="G29" s="16">
        <v>0</v>
      </c>
      <c r="H29" s="17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O29" s="42"/>
    </row>
    <row r="30" spans="1:15" ht="13.5" customHeight="1" x14ac:dyDescent="0.25">
      <c r="A30" s="10" t="s">
        <v>67</v>
      </c>
      <c r="B30" s="11" t="s">
        <v>68</v>
      </c>
      <c r="C30" s="45">
        <v>21</v>
      </c>
      <c r="D30" s="16">
        <v>17</v>
      </c>
      <c r="E30" s="16">
        <v>4</v>
      </c>
      <c r="F30" s="16">
        <v>0</v>
      </c>
      <c r="G30" s="16">
        <v>21</v>
      </c>
      <c r="H30" s="17">
        <v>661.9</v>
      </c>
      <c r="I30" s="13">
        <v>13.9</v>
      </c>
      <c r="J30" s="13">
        <v>11.2</v>
      </c>
      <c r="K30" s="13">
        <v>2.7</v>
      </c>
      <c r="L30" s="13">
        <v>0</v>
      </c>
      <c r="M30" s="13">
        <v>13.9</v>
      </c>
      <c r="O30" s="42"/>
    </row>
    <row r="31" spans="1:15" ht="13.5" customHeight="1" x14ac:dyDescent="0.25">
      <c r="A31" s="10" t="s">
        <v>57</v>
      </c>
      <c r="B31" s="11" t="s">
        <v>69</v>
      </c>
      <c r="C31" s="45">
        <v>0</v>
      </c>
      <c r="D31" s="16">
        <v>0</v>
      </c>
      <c r="E31" s="16">
        <v>0</v>
      </c>
      <c r="F31" s="16">
        <v>0</v>
      </c>
      <c r="G31" s="16">
        <v>0</v>
      </c>
      <c r="H31" s="17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O31" s="42"/>
    </row>
    <row r="32" spans="1:15" ht="20.25" customHeight="1" x14ac:dyDescent="0.25">
      <c r="A32" s="10" t="s">
        <v>70</v>
      </c>
      <c r="B32" s="11" t="s">
        <v>71</v>
      </c>
      <c r="C32" s="45">
        <v>88</v>
      </c>
      <c r="D32" s="16">
        <v>83</v>
      </c>
      <c r="E32" s="16">
        <v>5</v>
      </c>
      <c r="F32" s="16">
        <v>0</v>
      </c>
      <c r="G32" s="16">
        <v>88</v>
      </c>
      <c r="H32" s="17">
        <v>804.55</v>
      </c>
      <c r="I32" s="13">
        <v>70.8</v>
      </c>
      <c r="J32" s="13">
        <v>64.3</v>
      </c>
      <c r="K32" s="13">
        <v>6.5</v>
      </c>
      <c r="L32" s="13">
        <v>32.9</v>
      </c>
      <c r="M32" s="13">
        <v>37.9</v>
      </c>
      <c r="O32" s="42"/>
    </row>
    <row r="33" spans="1:15" ht="30" customHeight="1" x14ac:dyDescent="0.25">
      <c r="A33" s="10" t="s">
        <v>72</v>
      </c>
      <c r="B33" s="11" t="s">
        <v>73</v>
      </c>
      <c r="C33" s="45">
        <v>53</v>
      </c>
      <c r="D33" s="16">
        <v>52</v>
      </c>
      <c r="E33" s="16">
        <v>1</v>
      </c>
      <c r="F33" s="16">
        <v>0</v>
      </c>
      <c r="G33" s="16">
        <v>53</v>
      </c>
      <c r="H33" s="17">
        <v>196.23</v>
      </c>
      <c r="I33" s="13">
        <v>10.4</v>
      </c>
      <c r="J33" s="13">
        <v>10.199999999999999</v>
      </c>
      <c r="K33" s="13">
        <v>0.2</v>
      </c>
      <c r="L33" s="13">
        <v>0</v>
      </c>
      <c r="M33" s="13">
        <v>10.4</v>
      </c>
      <c r="O33" s="42"/>
    </row>
    <row r="34" spans="1:15" ht="20.25" customHeight="1" x14ac:dyDescent="0.25">
      <c r="A34" s="10" t="s">
        <v>74</v>
      </c>
      <c r="B34" s="11" t="s">
        <v>75</v>
      </c>
      <c r="C34" s="45">
        <v>172770</v>
      </c>
      <c r="D34" s="16">
        <v>163267</v>
      </c>
      <c r="E34" s="16">
        <v>9503</v>
      </c>
      <c r="F34" s="16">
        <v>170136</v>
      </c>
      <c r="G34" s="16">
        <v>2634</v>
      </c>
      <c r="H34" s="17">
        <v>2408.9899999999998</v>
      </c>
      <c r="I34" s="13">
        <v>416200.8</v>
      </c>
      <c r="J34" s="13">
        <v>403702.2</v>
      </c>
      <c r="K34" s="13">
        <v>12498.6</v>
      </c>
      <c r="L34" s="13">
        <v>356114.3</v>
      </c>
      <c r="M34" s="13">
        <v>60086.5</v>
      </c>
      <c r="O34" s="42"/>
    </row>
    <row r="35" spans="1:15" ht="13.5" customHeight="1" x14ac:dyDescent="0.25">
      <c r="A35" s="10" t="s">
        <v>76</v>
      </c>
      <c r="B35" s="11" t="s">
        <v>77</v>
      </c>
      <c r="C35" s="45">
        <v>35039</v>
      </c>
      <c r="D35" s="16">
        <v>33782</v>
      </c>
      <c r="E35" s="16">
        <v>1257</v>
      </c>
      <c r="F35" s="16">
        <v>34726</v>
      </c>
      <c r="G35" s="16">
        <v>313</v>
      </c>
      <c r="H35" s="17">
        <v>3385.09</v>
      </c>
      <c r="I35" s="13">
        <v>118610.3</v>
      </c>
      <c r="J35" s="13">
        <v>115905.4</v>
      </c>
      <c r="K35" s="13">
        <v>2704.9</v>
      </c>
      <c r="L35" s="13">
        <v>117267.3</v>
      </c>
      <c r="M35" s="13">
        <v>1343</v>
      </c>
      <c r="O35" s="42"/>
    </row>
    <row r="36" spans="1:15" ht="13.5" customHeight="1" x14ac:dyDescent="0.25">
      <c r="A36" s="10" t="s">
        <v>78</v>
      </c>
      <c r="B36" s="11" t="s">
        <v>79</v>
      </c>
      <c r="C36" s="45">
        <v>18965</v>
      </c>
      <c r="D36" s="16">
        <v>18277</v>
      </c>
      <c r="E36" s="16">
        <v>688</v>
      </c>
      <c r="F36" s="16">
        <v>18830</v>
      </c>
      <c r="G36" s="16">
        <v>135</v>
      </c>
      <c r="H36" s="17">
        <v>4780.87</v>
      </c>
      <c r="I36" s="13">
        <v>90669.2</v>
      </c>
      <c r="J36" s="13">
        <v>88823.6</v>
      </c>
      <c r="K36" s="13">
        <v>1845.6</v>
      </c>
      <c r="L36" s="13">
        <v>89759.7</v>
      </c>
      <c r="M36" s="13">
        <v>909.5</v>
      </c>
      <c r="O36" s="42"/>
    </row>
    <row r="37" spans="1:15" ht="13.5" customHeight="1" x14ac:dyDescent="0.25">
      <c r="A37" s="10" t="s">
        <v>80</v>
      </c>
      <c r="B37" s="11" t="s">
        <v>81</v>
      </c>
      <c r="C37" s="45">
        <v>74565</v>
      </c>
      <c r="D37" s="16">
        <v>69153</v>
      </c>
      <c r="E37" s="16">
        <v>5412</v>
      </c>
      <c r="F37" s="16">
        <v>74325</v>
      </c>
      <c r="G37" s="16">
        <v>240</v>
      </c>
      <c r="H37" s="17">
        <v>978.46</v>
      </c>
      <c r="I37" s="13">
        <v>72958.8</v>
      </c>
      <c r="J37" s="13">
        <v>67403.899999999994</v>
      </c>
      <c r="K37" s="13">
        <v>5554.9</v>
      </c>
      <c r="L37" s="13">
        <v>72614.399999999994</v>
      </c>
      <c r="M37" s="13">
        <v>344.4</v>
      </c>
      <c r="O37" s="42"/>
    </row>
    <row r="38" spans="1:15" ht="13.5" customHeight="1" x14ac:dyDescent="0.25">
      <c r="A38" s="10" t="s">
        <v>82</v>
      </c>
      <c r="B38" s="11" t="s">
        <v>83</v>
      </c>
      <c r="C38" s="45">
        <v>31131</v>
      </c>
      <c r="D38" s="16">
        <v>29079</v>
      </c>
      <c r="E38" s="16">
        <v>2052</v>
      </c>
      <c r="F38" s="16">
        <v>30997</v>
      </c>
      <c r="G38" s="16">
        <v>134</v>
      </c>
      <c r="H38" s="17">
        <v>1457.59</v>
      </c>
      <c r="I38" s="13">
        <v>45376.1</v>
      </c>
      <c r="J38" s="13">
        <v>44209.4</v>
      </c>
      <c r="K38" s="13">
        <v>1166.7</v>
      </c>
      <c r="L38" s="13">
        <v>45151.4</v>
      </c>
      <c r="M38" s="13">
        <v>224.7</v>
      </c>
      <c r="O38" s="42"/>
    </row>
    <row r="39" spans="1:15" ht="19.5" customHeight="1" x14ac:dyDescent="0.25">
      <c r="A39" s="10" t="s">
        <v>84</v>
      </c>
      <c r="B39" s="11" t="s">
        <v>85</v>
      </c>
      <c r="C39" s="45">
        <v>1044</v>
      </c>
      <c r="D39" s="16">
        <v>1044</v>
      </c>
      <c r="E39" s="16">
        <v>0</v>
      </c>
      <c r="F39" s="16">
        <v>854</v>
      </c>
      <c r="G39" s="16">
        <v>190</v>
      </c>
      <c r="H39" s="17">
        <v>10760.54</v>
      </c>
      <c r="I39" s="13">
        <v>11234</v>
      </c>
      <c r="J39" s="13">
        <v>11234</v>
      </c>
      <c r="K39" s="13">
        <v>0</v>
      </c>
      <c r="L39" s="13">
        <v>7566</v>
      </c>
      <c r="M39" s="13">
        <v>3668</v>
      </c>
      <c r="O39" s="42"/>
    </row>
    <row r="40" spans="1:15" ht="29.25" customHeight="1" x14ac:dyDescent="0.25">
      <c r="A40" s="10" t="s">
        <v>86</v>
      </c>
      <c r="B40" s="11" t="s">
        <v>87</v>
      </c>
      <c r="C40" s="45">
        <v>7038</v>
      </c>
      <c r="D40" s="16">
        <v>7000</v>
      </c>
      <c r="E40" s="16">
        <v>38</v>
      </c>
      <c r="F40" s="16">
        <v>6727</v>
      </c>
      <c r="G40" s="16">
        <v>311</v>
      </c>
      <c r="H40" s="17">
        <v>2884.9</v>
      </c>
      <c r="I40" s="13">
        <v>20303.900000000001</v>
      </c>
      <c r="J40" s="13">
        <v>19819.2</v>
      </c>
      <c r="K40" s="13">
        <v>484.7</v>
      </c>
      <c r="L40" s="13">
        <v>16252</v>
      </c>
      <c r="M40" s="13">
        <v>4051.9</v>
      </c>
      <c r="O40" s="42"/>
    </row>
    <row r="41" spans="1:15" ht="13.5" customHeight="1" x14ac:dyDescent="0.25">
      <c r="A41" s="10" t="s">
        <v>88</v>
      </c>
      <c r="B41" s="11" t="s">
        <v>89</v>
      </c>
      <c r="C41" s="45">
        <v>1275</v>
      </c>
      <c r="D41" s="16">
        <v>1260</v>
      </c>
      <c r="E41" s="16">
        <v>15</v>
      </c>
      <c r="F41" s="16">
        <v>0</v>
      </c>
      <c r="G41" s="16">
        <v>1275</v>
      </c>
      <c r="H41" s="17">
        <v>38387.919999999998</v>
      </c>
      <c r="I41" s="13">
        <v>48944.6</v>
      </c>
      <c r="J41" s="13">
        <v>48324.2</v>
      </c>
      <c r="K41" s="13">
        <v>620.4</v>
      </c>
      <c r="L41" s="13">
        <v>0</v>
      </c>
      <c r="M41" s="13">
        <v>48944.6</v>
      </c>
      <c r="O41" s="42"/>
    </row>
    <row r="42" spans="1:15" ht="15.75" customHeight="1" x14ac:dyDescent="0.25">
      <c r="A42" s="10" t="s">
        <v>90</v>
      </c>
      <c r="B42" s="11" t="s">
        <v>91</v>
      </c>
      <c r="C42" s="45">
        <v>2944</v>
      </c>
      <c r="D42" s="16">
        <v>2905</v>
      </c>
      <c r="E42" s="16">
        <v>39</v>
      </c>
      <c r="F42" s="16">
        <v>2910</v>
      </c>
      <c r="G42" s="16">
        <v>34</v>
      </c>
      <c r="H42" s="17">
        <v>2394.5300000000002</v>
      </c>
      <c r="I42" s="13">
        <v>7049.5</v>
      </c>
      <c r="J42" s="13">
        <v>6931.2</v>
      </c>
      <c r="K42" s="13">
        <v>118.3</v>
      </c>
      <c r="L42" s="13">
        <v>6463.4</v>
      </c>
      <c r="M42" s="13">
        <v>586.1</v>
      </c>
      <c r="O42" s="42"/>
    </row>
    <row r="43" spans="1:15" ht="19.5" customHeight="1" x14ac:dyDescent="0.25">
      <c r="A43" s="10" t="s">
        <v>92</v>
      </c>
      <c r="B43" s="11" t="s">
        <v>93</v>
      </c>
      <c r="C43" s="45">
        <v>0</v>
      </c>
      <c r="D43" s="16">
        <v>0</v>
      </c>
      <c r="E43" s="16">
        <v>0</v>
      </c>
      <c r="F43" s="16">
        <v>0</v>
      </c>
      <c r="G43" s="16">
        <v>0</v>
      </c>
      <c r="H43" s="17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O43" s="42"/>
    </row>
    <row r="44" spans="1:15" ht="19.5" customHeight="1" x14ac:dyDescent="0.25">
      <c r="A44" s="10" t="s">
        <v>94</v>
      </c>
      <c r="B44" s="11" t="s">
        <v>95</v>
      </c>
      <c r="C44" s="45">
        <v>160</v>
      </c>
      <c r="D44" s="16">
        <v>159</v>
      </c>
      <c r="E44" s="16">
        <v>1</v>
      </c>
      <c r="F44" s="16">
        <v>160</v>
      </c>
      <c r="G44" s="16">
        <v>0</v>
      </c>
      <c r="H44" s="17">
        <v>1110</v>
      </c>
      <c r="I44" s="13">
        <v>177.6</v>
      </c>
      <c r="J44" s="13">
        <v>176.5</v>
      </c>
      <c r="K44" s="13">
        <v>1.1000000000000001</v>
      </c>
      <c r="L44" s="13">
        <v>177.6</v>
      </c>
      <c r="M44" s="13">
        <v>0</v>
      </c>
      <c r="O44" s="42"/>
    </row>
    <row r="45" spans="1:15" ht="30" customHeight="1" x14ac:dyDescent="0.25">
      <c r="A45" s="10" t="s">
        <v>96</v>
      </c>
      <c r="B45" s="11" t="s">
        <v>97</v>
      </c>
      <c r="C45" s="45">
        <v>161</v>
      </c>
      <c r="D45" s="16">
        <v>160</v>
      </c>
      <c r="E45" s="16">
        <v>1</v>
      </c>
      <c r="F45" s="16">
        <v>159</v>
      </c>
      <c r="G45" s="16">
        <v>2</v>
      </c>
      <c r="H45" s="17">
        <v>2032.3</v>
      </c>
      <c r="I45" s="13">
        <v>327.2</v>
      </c>
      <c r="J45" s="13">
        <v>325.2</v>
      </c>
      <c r="K45" s="13">
        <v>2</v>
      </c>
      <c r="L45" s="13">
        <v>312.89999999999998</v>
      </c>
      <c r="M45" s="13">
        <v>14.3</v>
      </c>
      <c r="O45" s="42"/>
    </row>
    <row r="46" spans="1:15" ht="13.5" customHeight="1" thickBot="1" x14ac:dyDescent="0.3">
      <c r="A46" s="24" t="s">
        <v>98</v>
      </c>
      <c r="B46" s="25" t="s">
        <v>99</v>
      </c>
      <c r="C46" s="47">
        <v>448</v>
      </c>
      <c r="D46" s="26">
        <v>448</v>
      </c>
      <c r="E46" s="26">
        <v>0</v>
      </c>
      <c r="F46" s="26">
        <v>448</v>
      </c>
      <c r="G46" s="26">
        <v>0</v>
      </c>
      <c r="H46" s="27">
        <v>1226.79</v>
      </c>
      <c r="I46" s="28">
        <v>549.6</v>
      </c>
      <c r="J46" s="28">
        <v>549.6</v>
      </c>
      <c r="K46" s="28">
        <v>0</v>
      </c>
      <c r="L46" s="28">
        <v>549.6</v>
      </c>
      <c r="M46" s="28">
        <v>0</v>
      </c>
      <c r="N46" s="48"/>
      <c r="O46" s="49"/>
    </row>
    <row r="47" spans="1:15" ht="22.5" x14ac:dyDescent="0.25">
      <c r="A47" s="29" t="s">
        <v>100</v>
      </c>
      <c r="B47" s="30" t="s">
        <v>101</v>
      </c>
      <c r="C47" s="50">
        <v>121064</v>
      </c>
      <c r="D47" s="31">
        <v>120797</v>
      </c>
      <c r="E47" s="31">
        <v>267</v>
      </c>
      <c r="F47" s="31">
        <v>121015</v>
      </c>
      <c r="G47" s="31">
        <v>49</v>
      </c>
      <c r="H47" s="32">
        <v>958.49</v>
      </c>
      <c r="I47" s="33">
        <v>116038.2</v>
      </c>
      <c r="J47" s="33">
        <v>115467.6</v>
      </c>
      <c r="K47" s="33">
        <v>570.6</v>
      </c>
      <c r="L47" s="33">
        <v>115982.6</v>
      </c>
      <c r="M47" s="33">
        <v>55.6</v>
      </c>
      <c r="O47" s="51"/>
    </row>
    <row r="48" spans="1:15" x14ac:dyDescent="0.25">
      <c r="A48" s="10" t="s">
        <v>102</v>
      </c>
      <c r="B48" s="11" t="s">
        <v>103</v>
      </c>
      <c r="C48" s="45">
        <v>5474</v>
      </c>
      <c r="D48" s="16">
        <v>5211</v>
      </c>
      <c r="E48" s="16">
        <v>263</v>
      </c>
      <c r="F48" s="16">
        <v>5474</v>
      </c>
      <c r="G48" s="16">
        <v>0</v>
      </c>
      <c r="H48" s="17">
        <v>1405.83</v>
      </c>
      <c r="I48" s="13">
        <v>7695.5</v>
      </c>
      <c r="J48" s="13">
        <v>7128.8</v>
      </c>
      <c r="K48" s="13">
        <v>566.70000000000005</v>
      </c>
      <c r="L48" s="13">
        <v>7695.5</v>
      </c>
      <c r="M48" s="13">
        <v>0</v>
      </c>
      <c r="O48" s="42"/>
    </row>
    <row r="49" spans="1:15" x14ac:dyDescent="0.25">
      <c r="A49" s="10" t="s">
        <v>104</v>
      </c>
      <c r="B49" s="11" t="s">
        <v>105</v>
      </c>
      <c r="C49" s="45">
        <v>270</v>
      </c>
      <c r="D49" s="16">
        <v>270</v>
      </c>
      <c r="E49" s="16">
        <v>0</v>
      </c>
      <c r="F49" s="16">
        <v>270</v>
      </c>
      <c r="G49" s="16">
        <v>0</v>
      </c>
      <c r="H49" s="17">
        <v>1331.48</v>
      </c>
      <c r="I49" s="13">
        <v>359.5</v>
      </c>
      <c r="J49" s="13">
        <v>359.5</v>
      </c>
      <c r="K49" s="13">
        <v>0</v>
      </c>
      <c r="L49" s="13">
        <v>359.5</v>
      </c>
      <c r="M49" s="13">
        <v>0</v>
      </c>
      <c r="O49" s="42"/>
    </row>
    <row r="50" spans="1:15" ht="22.5" x14ac:dyDescent="0.25">
      <c r="A50" s="18" t="s">
        <v>106</v>
      </c>
      <c r="B50" s="19" t="s">
        <v>107</v>
      </c>
      <c r="C50" s="20">
        <v>134254</v>
      </c>
      <c r="D50" s="20">
        <v>134236</v>
      </c>
      <c r="E50" s="20">
        <v>18</v>
      </c>
      <c r="F50" s="20">
        <v>134254</v>
      </c>
      <c r="G50" s="20">
        <v>0</v>
      </c>
      <c r="H50" s="21">
        <v>2297.41</v>
      </c>
      <c r="I50" s="22">
        <v>308436</v>
      </c>
      <c r="J50" s="22">
        <v>308426</v>
      </c>
      <c r="K50" s="22">
        <v>10</v>
      </c>
      <c r="L50" s="22">
        <v>308436</v>
      </c>
      <c r="M50" s="22">
        <v>0</v>
      </c>
      <c r="O50" s="46">
        <f>ROUND(C50*('План_на 2026г.'!H53-'Факт за 6 мес.2026'!H50),2)</f>
        <v>112488741.52</v>
      </c>
    </row>
    <row r="51" spans="1:15" x14ac:dyDescent="0.25">
      <c r="A51" s="10" t="s">
        <v>108</v>
      </c>
      <c r="B51" s="11" t="s">
        <v>109</v>
      </c>
      <c r="C51" s="45">
        <v>12174</v>
      </c>
      <c r="D51" s="16">
        <v>12174</v>
      </c>
      <c r="E51" s="16">
        <v>0</v>
      </c>
      <c r="F51" s="16">
        <v>12174</v>
      </c>
      <c r="G51" s="16">
        <v>0</v>
      </c>
      <c r="H51" s="17">
        <v>3279.31</v>
      </c>
      <c r="I51" s="13">
        <v>39922.300000000003</v>
      </c>
      <c r="J51" s="13">
        <v>39922.300000000003</v>
      </c>
      <c r="K51" s="13">
        <v>0</v>
      </c>
      <c r="L51" s="13">
        <v>39922.300000000003</v>
      </c>
      <c r="M51" s="13">
        <v>0</v>
      </c>
      <c r="O51" s="13"/>
    </row>
    <row r="52" spans="1:15" x14ac:dyDescent="0.25">
      <c r="A52" s="10" t="s">
        <v>110</v>
      </c>
      <c r="B52" s="11" t="s">
        <v>111</v>
      </c>
      <c r="C52" s="45">
        <v>20773</v>
      </c>
      <c r="D52" s="16">
        <v>20773</v>
      </c>
      <c r="E52" s="16">
        <v>0</v>
      </c>
      <c r="F52" s="16">
        <v>20773</v>
      </c>
      <c r="G52" s="16">
        <v>0</v>
      </c>
      <c r="H52" s="17">
        <v>1547.87</v>
      </c>
      <c r="I52" s="13">
        <v>32154</v>
      </c>
      <c r="J52" s="13">
        <v>32154</v>
      </c>
      <c r="K52" s="13">
        <v>0</v>
      </c>
      <c r="L52" s="13">
        <v>32154</v>
      </c>
      <c r="M52" s="13">
        <v>0</v>
      </c>
      <c r="O52" s="13"/>
    </row>
    <row r="53" spans="1:15" x14ac:dyDescent="0.25">
      <c r="A53" s="10" t="s">
        <v>112</v>
      </c>
      <c r="B53" s="11" t="s">
        <v>113</v>
      </c>
      <c r="C53" s="45">
        <v>86418</v>
      </c>
      <c r="D53" s="16">
        <v>86418</v>
      </c>
      <c r="E53" s="16">
        <v>0</v>
      </c>
      <c r="F53" s="16">
        <v>86418</v>
      </c>
      <c r="G53" s="16">
        <v>0</v>
      </c>
      <c r="H53" s="17">
        <v>2558.37</v>
      </c>
      <c r="I53" s="13">
        <v>221089.4</v>
      </c>
      <c r="J53" s="13">
        <v>221089.4</v>
      </c>
      <c r="K53" s="13">
        <v>0</v>
      </c>
      <c r="L53" s="13">
        <v>221089.4</v>
      </c>
      <c r="M53" s="13">
        <v>0</v>
      </c>
      <c r="O53" s="13"/>
    </row>
    <row r="54" spans="1:15" x14ac:dyDescent="0.25">
      <c r="A54" s="10" t="s">
        <v>98</v>
      </c>
      <c r="B54" s="11" t="s">
        <v>114</v>
      </c>
      <c r="C54" s="45">
        <v>14889</v>
      </c>
      <c r="D54" s="16">
        <v>14871</v>
      </c>
      <c r="E54" s="16">
        <v>18</v>
      </c>
      <c r="F54" s="16">
        <v>14889</v>
      </c>
      <c r="G54" s="16">
        <v>0</v>
      </c>
      <c r="H54" s="17">
        <v>1025.6099999999999</v>
      </c>
      <c r="I54" s="13">
        <v>15270.3</v>
      </c>
      <c r="J54" s="13">
        <v>15260.3</v>
      </c>
      <c r="K54" s="13">
        <v>10</v>
      </c>
      <c r="L54" s="13">
        <v>15270.3</v>
      </c>
      <c r="M54" s="13">
        <v>0</v>
      </c>
      <c r="O54" s="13"/>
    </row>
    <row r="55" spans="1:15" ht="33.75" x14ac:dyDescent="0.25">
      <c r="A55" s="10" t="s">
        <v>115</v>
      </c>
      <c r="B55" s="11" t="s">
        <v>116</v>
      </c>
      <c r="C55" s="45">
        <v>369</v>
      </c>
      <c r="D55" s="16">
        <v>369</v>
      </c>
      <c r="E55" s="16">
        <v>0</v>
      </c>
      <c r="F55" s="16">
        <v>369</v>
      </c>
      <c r="G55" s="16">
        <v>0</v>
      </c>
      <c r="H55" s="17">
        <v>690.24</v>
      </c>
      <c r="I55" s="13">
        <v>254.7</v>
      </c>
      <c r="J55" s="13">
        <v>254.7</v>
      </c>
      <c r="K55" s="13">
        <v>0</v>
      </c>
      <c r="L55" s="13">
        <v>254.7</v>
      </c>
      <c r="M55" s="13">
        <v>0</v>
      </c>
      <c r="O55" s="13"/>
    </row>
    <row r="56" spans="1:15" ht="22.5" x14ac:dyDescent="0.25">
      <c r="A56" s="10" t="s">
        <v>117</v>
      </c>
      <c r="B56" s="11" t="s">
        <v>118</v>
      </c>
      <c r="C56" s="45">
        <v>0</v>
      </c>
      <c r="D56" s="16">
        <v>0</v>
      </c>
      <c r="E56" s="16">
        <v>0</v>
      </c>
      <c r="F56" s="16">
        <v>0</v>
      </c>
      <c r="G56" s="16">
        <v>0</v>
      </c>
      <c r="H56" s="17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O56" s="13"/>
    </row>
    <row r="57" spans="1:15" x14ac:dyDescent="0.25">
      <c r="A57" s="10" t="s">
        <v>119</v>
      </c>
      <c r="B57" s="11" t="s">
        <v>120</v>
      </c>
      <c r="C57" s="45">
        <v>0</v>
      </c>
      <c r="D57" s="16">
        <v>0</v>
      </c>
      <c r="E57" s="16">
        <v>0</v>
      </c>
      <c r="F57" s="16">
        <v>0</v>
      </c>
      <c r="G57" s="16">
        <v>0</v>
      </c>
      <c r="H57" s="17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O57" s="13"/>
    </row>
    <row r="58" spans="1:15" x14ac:dyDescent="0.25">
      <c r="A58" s="10" t="s">
        <v>121</v>
      </c>
      <c r="B58" s="11" t="s">
        <v>122</v>
      </c>
      <c r="C58" s="45">
        <v>0</v>
      </c>
      <c r="D58" s="16">
        <v>0</v>
      </c>
      <c r="E58" s="16">
        <v>0</v>
      </c>
      <c r="F58" s="16">
        <v>0</v>
      </c>
      <c r="G58" s="16">
        <v>0</v>
      </c>
      <c r="H58" s="17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O58" s="13"/>
    </row>
    <row r="59" spans="1:15" x14ac:dyDescent="0.25">
      <c r="A59" s="6" t="s">
        <v>123</v>
      </c>
      <c r="B59" s="7" t="s">
        <v>124</v>
      </c>
      <c r="C59" s="43">
        <v>44973</v>
      </c>
      <c r="D59" s="14">
        <v>43003</v>
      </c>
      <c r="E59" s="14">
        <v>1970</v>
      </c>
      <c r="F59" s="14">
        <v>44387</v>
      </c>
      <c r="G59" s="14">
        <v>586</v>
      </c>
      <c r="H59" s="15">
        <v>34150.35</v>
      </c>
      <c r="I59" s="9">
        <v>1535843.6</v>
      </c>
      <c r="J59" s="9">
        <v>1477623.2</v>
      </c>
      <c r="K59" s="9">
        <v>58220.4</v>
      </c>
      <c r="L59" s="9">
        <v>1409285.2</v>
      </c>
      <c r="M59" s="9">
        <v>126558.39999999999</v>
      </c>
      <c r="O59" s="9"/>
    </row>
    <row r="60" spans="1:15" x14ac:dyDescent="0.25">
      <c r="A60" s="10" t="s">
        <v>125</v>
      </c>
      <c r="B60" s="11" t="s">
        <v>126</v>
      </c>
      <c r="C60" s="45">
        <v>0</v>
      </c>
      <c r="D60" s="16">
        <v>0</v>
      </c>
      <c r="E60" s="16">
        <v>0</v>
      </c>
      <c r="F60" s="16">
        <v>0</v>
      </c>
      <c r="G60" s="16">
        <v>0</v>
      </c>
      <c r="H60" s="17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O60" s="13"/>
    </row>
    <row r="61" spans="1:15" x14ac:dyDescent="0.25">
      <c r="A61" s="10" t="s">
        <v>127</v>
      </c>
      <c r="B61" s="11" t="s">
        <v>128</v>
      </c>
      <c r="C61" s="45">
        <v>8050</v>
      </c>
      <c r="D61" s="16">
        <v>8050</v>
      </c>
      <c r="E61" s="16">
        <v>0</v>
      </c>
      <c r="F61" s="16">
        <v>7565</v>
      </c>
      <c r="G61" s="16">
        <v>485</v>
      </c>
      <c r="H61" s="17">
        <v>94026.16</v>
      </c>
      <c r="I61" s="13">
        <v>756910.6</v>
      </c>
      <c r="J61" s="13">
        <v>756910.6</v>
      </c>
      <c r="K61" s="13">
        <v>0</v>
      </c>
      <c r="L61" s="13">
        <v>636911.6</v>
      </c>
      <c r="M61" s="13">
        <v>119999</v>
      </c>
      <c r="O61" s="13"/>
    </row>
    <row r="62" spans="1:15" x14ac:dyDescent="0.25">
      <c r="A62" s="10" t="s">
        <v>129</v>
      </c>
      <c r="B62" s="11" t="s">
        <v>130</v>
      </c>
      <c r="C62" s="45">
        <v>353</v>
      </c>
      <c r="D62" s="16">
        <v>353</v>
      </c>
      <c r="E62" s="16">
        <v>0</v>
      </c>
      <c r="F62" s="16">
        <v>332</v>
      </c>
      <c r="G62" s="16">
        <v>21</v>
      </c>
      <c r="H62" s="17">
        <v>105884.99</v>
      </c>
      <c r="I62" s="13">
        <v>37377.4</v>
      </c>
      <c r="J62" s="13">
        <v>37377.4</v>
      </c>
      <c r="K62" s="13">
        <v>0</v>
      </c>
      <c r="L62" s="13">
        <v>35380.6</v>
      </c>
      <c r="M62" s="13">
        <v>1996.8</v>
      </c>
      <c r="O62" s="13"/>
    </row>
    <row r="63" spans="1:15" x14ac:dyDescent="0.25">
      <c r="A63" s="10" t="s">
        <v>131</v>
      </c>
      <c r="B63" s="11" t="s">
        <v>132</v>
      </c>
      <c r="C63" s="45">
        <v>436</v>
      </c>
      <c r="D63" s="16">
        <v>436</v>
      </c>
      <c r="E63" s="16">
        <v>0</v>
      </c>
      <c r="F63" s="16">
        <v>436</v>
      </c>
      <c r="G63" s="16">
        <v>0</v>
      </c>
      <c r="H63" s="17">
        <v>68836.009999999995</v>
      </c>
      <c r="I63" s="13">
        <v>30012.5</v>
      </c>
      <c r="J63" s="13">
        <v>30012.5</v>
      </c>
      <c r="K63" s="13">
        <v>0</v>
      </c>
      <c r="L63" s="13">
        <v>30012.5</v>
      </c>
      <c r="M63" s="13">
        <v>0</v>
      </c>
      <c r="O63" s="13"/>
    </row>
    <row r="64" spans="1:15" x14ac:dyDescent="0.25">
      <c r="A64" s="10" t="s">
        <v>133</v>
      </c>
      <c r="B64" s="11" t="s">
        <v>134</v>
      </c>
      <c r="C64" s="45">
        <v>1402</v>
      </c>
      <c r="D64" s="16">
        <v>943</v>
      </c>
      <c r="E64" s="16">
        <v>459</v>
      </c>
      <c r="F64" s="16">
        <v>1401</v>
      </c>
      <c r="G64" s="16">
        <v>1</v>
      </c>
      <c r="H64" s="17">
        <v>32117.83</v>
      </c>
      <c r="I64" s="13">
        <v>45029.2</v>
      </c>
      <c r="J64" s="13">
        <v>26394</v>
      </c>
      <c r="K64" s="13">
        <v>18635.2</v>
      </c>
      <c r="L64" s="13">
        <v>44988.4</v>
      </c>
      <c r="M64" s="13">
        <v>40.799999999999997</v>
      </c>
      <c r="O64" s="13"/>
    </row>
    <row r="65" spans="1:15" x14ac:dyDescent="0.25">
      <c r="A65" s="10" t="s">
        <v>135</v>
      </c>
      <c r="B65" s="11" t="s">
        <v>136</v>
      </c>
      <c r="C65" s="45">
        <v>34732</v>
      </c>
      <c r="D65" s="16">
        <v>33221</v>
      </c>
      <c r="E65" s="16">
        <v>1511</v>
      </c>
      <c r="F65" s="16">
        <v>34653</v>
      </c>
      <c r="G65" s="16">
        <v>79</v>
      </c>
      <c r="H65" s="17">
        <v>19190.2</v>
      </c>
      <c r="I65" s="13">
        <v>666513.9</v>
      </c>
      <c r="J65" s="13">
        <v>626928.69999999995</v>
      </c>
      <c r="K65" s="13">
        <v>39585.199999999997</v>
      </c>
      <c r="L65" s="13">
        <v>661992.1</v>
      </c>
      <c r="M65" s="13">
        <v>4521.8</v>
      </c>
      <c r="O65" s="13"/>
    </row>
    <row r="66" spans="1:15" ht="21" x14ac:dyDescent="0.25">
      <c r="A66" s="6" t="s">
        <v>137</v>
      </c>
      <c r="B66" s="7" t="s">
        <v>138</v>
      </c>
      <c r="C66" s="43">
        <v>112722</v>
      </c>
      <c r="D66" s="14">
        <v>95581</v>
      </c>
      <c r="E66" s="14">
        <v>17141</v>
      </c>
      <c r="F66" s="14">
        <v>110023</v>
      </c>
      <c r="G66" s="14">
        <v>2699</v>
      </c>
      <c r="H66" s="15">
        <v>52300.77</v>
      </c>
      <c r="I66" s="9">
        <v>5895447.5</v>
      </c>
      <c r="J66" s="9">
        <v>5136988.2</v>
      </c>
      <c r="K66" s="9">
        <v>758459.3</v>
      </c>
      <c r="L66" s="9">
        <v>5654829.2000000002</v>
      </c>
      <c r="M66" s="9">
        <v>240618.3</v>
      </c>
      <c r="O66" s="9"/>
    </row>
    <row r="67" spans="1:15" x14ac:dyDescent="0.25">
      <c r="A67" s="10" t="s">
        <v>125</v>
      </c>
      <c r="B67" s="11" t="s">
        <v>139</v>
      </c>
      <c r="C67" s="45">
        <v>1</v>
      </c>
      <c r="D67" s="16">
        <v>1</v>
      </c>
      <c r="E67" s="16">
        <v>0</v>
      </c>
      <c r="F67" s="16">
        <v>0</v>
      </c>
      <c r="G67" s="16">
        <v>1</v>
      </c>
      <c r="H67" s="17">
        <v>400</v>
      </c>
      <c r="I67" s="13">
        <v>0.4</v>
      </c>
      <c r="J67" s="13">
        <v>0.4</v>
      </c>
      <c r="K67" s="13">
        <v>0</v>
      </c>
      <c r="L67" s="13">
        <v>0</v>
      </c>
      <c r="M67" s="13">
        <v>0.4</v>
      </c>
      <c r="O67" s="13"/>
    </row>
    <row r="68" spans="1:15" x14ac:dyDescent="0.25">
      <c r="A68" s="10" t="s">
        <v>140</v>
      </c>
      <c r="B68" s="11" t="s">
        <v>141</v>
      </c>
      <c r="C68" s="45">
        <v>368</v>
      </c>
      <c r="D68" s="16">
        <v>368</v>
      </c>
      <c r="E68" s="16">
        <v>0</v>
      </c>
      <c r="F68" s="16">
        <v>368</v>
      </c>
      <c r="G68" s="16">
        <v>0</v>
      </c>
      <c r="H68" s="17">
        <v>9698.64</v>
      </c>
      <c r="I68" s="13">
        <v>3569.1</v>
      </c>
      <c r="J68" s="13">
        <v>3569.1</v>
      </c>
      <c r="K68" s="13">
        <v>0</v>
      </c>
      <c r="L68" s="13">
        <v>3569.1</v>
      </c>
      <c r="M68" s="13">
        <v>0</v>
      </c>
      <c r="O68" s="13"/>
    </row>
    <row r="69" spans="1:15" x14ac:dyDescent="0.25">
      <c r="A69" s="10" t="s">
        <v>127</v>
      </c>
      <c r="B69" s="11" t="s">
        <v>142</v>
      </c>
      <c r="C69" s="45">
        <v>6194</v>
      </c>
      <c r="D69" s="16">
        <v>6100</v>
      </c>
      <c r="E69" s="16">
        <v>94</v>
      </c>
      <c r="F69" s="16">
        <v>6035</v>
      </c>
      <c r="G69" s="16">
        <v>159</v>
      </c>
      <c r="H69" s="17">
        <v>127391.43</v>
      </c>
      <c r="I69" s="13">
        <v>789062.5</v>
      </c>
      <c r="J69" s="13">
        <v>767482.2</v>
      </c>
      <c r="K69" s="13">
        <v>21580.3</v>
      </c>
      <c r="L69" s="13">
        <v>771878.5</v>
      </c>
      <c r="M69" s="13">
        <v>17184</v>
      </c>
      <c r="O69" s="13"/>
    </row>
    <row r="70" spans="1:15" x14ac:dyDescent="0.25">
      <c r="A70" s="10" t="s">
        <v>143</v>
      </c>
      <c r="B70" s="11" t="s">
        <v>144</v>
      </c>
      <c r="C70" s="45">
        <v>967</v>
      </c>
      <c r="D70" s="16">
        <v>967</v>
      </c>
      <c r="E70" s="16">
        <v>0</v>
      </c>
      <c r="F70" s="16">
        <v>945</v>
      </c>
      <c r="G70" s="16">
        <v>22</v>
      </c>
      <c r="H70" s="17">
        <v>198803.31</v>
      </c>
      <c r="I70" s="13">
        <v>192242.8</v>
      </c>
      <c r="J70" s="13">
        <v>192242.8</v>
      </c>
      <c r="K70" s="13">
        <v>0</v>
      </c>
      <c r="L70" s="13">
        <v>186853.1</v>
      </c>
      <c r="M70" s="13">
        <v>5389.7</v>
      </c>
      <c r="O70" s="13"/>
    </row>
    <row r="71" spans="1:15" x14ac:dyDescent="0.25">
      <c r="A71" s="10" t="s">
        <v>145</v>
      </c>
      <c r="B71" s="11" t="s">
        <v>146</v>
      </c>
      <c r="C71" s="45">
        <v>91</v>
      </c>
      <c r="D71" s="16">
        <v>91</v>
      </c>
      <c r="E71" s="16">
        <v>0</v>
      </c>
      <c r="F71" s="16">
        <v>90</v>
      </c>
      <c r="G71" s="16">
        <v>1</v>
      </c>
      <c r="H71" s="17">
        <v>254596.7</v>
      </c>
      <c r="I71" s="13">
        <v>23168.3</v>
      </c>
      <c r="J71" s="13">
        <v>23168.3</v>
      </c>
      <c r="K71" s="13">
        <v>0</v>
      </c>
      <c r="L71" s="13">
        <v>22796.9</v>
      </c>
      <c r="M71" s="13">
        <v>371.4</v>
      </c>
      <c r="O71" s="13"/>
    </row>
    <row r="72" spans="1:15" ht="22.5" x14ac:dyDescent="0.25">
      <c r="A72" s="10" t="s">
        <v>147</v>
      </c>
      <c r="B72" s="11" t="s">
        <v>148</v>
      </c>
      <c r="C72" s="45">
        <v>3</v>
      </c>
      <c r="D72" s="16">
        <v>3</v>
      </c>
      <c r="E72" s="16">
        <v>0</v>
      </c>
      <c r="F72" s="16">
        <v>0</v>
      </c>
      <c r="G72" s="16">
        <v>3</v>
      </c>
      <c r="H72" s="17">
        <v>424066.67</v>
      </c>
      <c r="I72" s="13">
        <v>1272.2</v>
      </c>
      <c r="J72" s="13">
        <v>1272.2</v>
      </c>
      <c r="K72" s="13">
        <v>0</v>
      </c>
      <c r="L72" s="13">
        <v>0</v>
      </c>
      <c r="M72" s="13">
        <v>1272.2</v>
      </c>
      <c r="O72" s="13"/>
    </row>
    <row r="73" spans="1:15" ht="22.5" x14ac:dyDescent="0.25">
      <c r="A73" s="10" t="s">
        <v>149</v>
      </c>
      <c r="B73" s="11" t="s">
        <v>150</v>
      </c>
      <c r="C73" s="45">
        <v>148</v>
      </c>
      <c r="D73" s="16">
        <v>148</v>
      </c>
      <c r="E73" s="16">
        <v>0</v>
      </c>
      <c r="F73" s="16">
        <v>143</v>
      </c>
      <c r="G73" s="16">
        <v>5</v>
      </c>
      <c r="H73" s="17">
        <v>229844.59</v>
      </c>
      <c r="I73" s="13">
        <v>34017</v>
      </c>
      <c r="J73" s="13">
        <v>34017</v>
      </c>
      <c r="K73" s="13">
        <v>0</v>
      </c>
      <c r="L73" s="13">
        <v>33006.699999999997</v>
      </c>
      <c r="M73" s="13">
        <v>1010.3</v>
      </c>
      <c r="O73" s="13"/>
    </row>
    <row r="74" spans="1:15" x14ac:dyDescent="0.25">
      <c r="A74" s="10" t="s">
        <v>151</v>
      </c>
      <c r="B74" s="11" t="s">
        <v>152</v>
      </c>
      <c r="C74" s="45">
        <v>0</v>
      </c>
      <c r="D74" s="16">
        <v>0</v>
      </c>
      <c r="E74" s="16">
        <v>0</v>
      </c>
      <c r="F74" s="16">
        <v>0</v>
      </c>
      <c r="G74" s="16">
        <v>0</v>
      </c>
      <c r="H74" s="17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O74" s="13"/>
    </row>
    <row r="75" spans="1:15" x14ac:dyDescent="0.25">
      <c r="A75" s="10" t="s">
        <v>133</v>
      </c>
      <c r="B75" s="11" t="s">
        <v>153</v>
      </c>
      <c r="C75" s="45">
        <v>2969</v>
      </c>
      <c r="D75" s="16">
        <v>2065</v>
      </c>
      <c r="E75" s="16">
        <v>904</v>
      </c>
      <c r="F75" s="16">
        <v>2900</v>
      </c>
      <c r="G75" s="16">
        <v>69</v>
      </c>
      <c r="H75" s="17">
        <v>55388.01</v>
      </c>
      <c r="I75" s="13">
        <v>164447</v>
      </c>
      <c r="J75" s="13">
        <v>106529.2</v>
      </c>
      <c r="K75" s="13">
        <v>57917.8</v>
      </c>
      <c r="L75" s="13">
        <v>158904</v>
      </c>
      <c r="M75" s="13">
        <v>5543</v>
      </c>
      <c r="O75" s="13"/>
    </row>
    <row r="76" spans="1:15" x14ac:dyDescent="0.25">
      <c r="A76" s="10" t="s">
        <v>154</v>
      </c>
      <c r="B76" s="11" t="s">
        <v>155</v>
      </c>
      <c r="C76" s="45">
        <v>102350</v>
      </c>
      <c r="D76" s="16">
        <v>86207</v>
      </c>
      <c r="E76" s="16">
        <v>16143</v>
      </c>
      <c r="F76" s="16">
        <v>99910</v>
      </c>
      <c r="G76" s="16">
        <v>2440</v>
      </c>
      <c r="H76" s="17">
        <v>45835.25</v>
      </c>
      <c r="I76" s="13">
        <v>4691237.7</v>
      </c>
      <c r="J76" s="13">
        <v>4012276.5</v>
      </c>
      <c r="K76" s="13">
        <v>678961.2</v>
      </c>
      <c r="L76" s="13">
        <v>4481390</v>
      </c>
      <c r="M76" s="13">
        <v>209847.7</v>
      </c>
      <c r="O76" s="13"/>
    </row>
    <row r="77" spans="1:15" x14ac:dyDescent="0.25">
      <c r="A77" s="10" t="s">
        <v>35</v>
      </c>
      <c r="B77" s="11" t="s">
        <v>156</v>
      </c>
      <c r="C77" s="45">
        <v>393</v>
      </c>
      <c r="D77" s="16">
        <v>373</v>
      </c>
      <c r="E77" s="16">
        <v>20</v>
      </c>
      <c r="F77" s="16">
        <v>390</v>
      </c>
      <c r="G77" s="16">
        <v>3</v>
      </c>
      <c r="H77" s="17">
        <v>79524.94</v>
      </c>
      <c r="I77" s="13">
        <v>31253.3</v>
      </c>
      <c r="J77" s="13">
        <v>30006.7</v>
      </c>
      <c r="K77" s="13">
        <v>1246.5999999999999</v>
      </c>
      <c r="L77" s="13">
        <v>30937</v>
      </c>
      <c r="M77" s="13">
        <v>316.3</v>
      </c>
      <c r="O77" s="13"/>
    </row>
    <row r="78" spans="1:15" x14ac:dyDescent="0.25">
      <c r="A78" s="10" t="s">
        <v>157</v>
      </c>
      <c r="B78" s="11" t="s">
        <v>158</v>
      </c>
      <c r="C78" s="45">
        <v>32</v>
      </c>
      <c r="D78" s="16">
        <v>32</v>
      </c>
      <c r="E78" s="16">
        <v>0</v>
      </c>
      <c r="F78" s="16">
        <v>32</v>
      </c>
      <c r="G78" s="16">
        <v>0</v>
      </c>
      <c r="H78" s="17">
        <v>47121.88</v>
      </c>
      <c r="I78" s="13">
        <v>1507.9</v>
      </c>
      <c r="J78" s="13">
        <v>1507.9</v>
      </c>
      <c r="K78" s="13">
        <v>0</v>
      </c>
      <c r="L78" s="13">
        <v>1507.9</v>
      </c>
      <c r="M78" s="13">
        <v>0</v>
      </c>
      <c r="O78" s="13"/>
    </row>
  </sheetData>
  <mergeCells count="14">
    <mergeCell ref="O3:O6"/>
    <mergeCell ref="C4:G4"/>
    <mergeCell ref="H4:H6"/>
    <mergeCell ref="I4:M4"/>
    <mergeCell ref="C5:C6"/>
    <mergeCell ref="D5:E5"/>
    <mergeCell ref="F5:G5"/>
    <mergeCell ref="I5:I6"/>
    <mergeCell ref="J5:K5"/>
    <mergeCell ref="L5:M5"/>
    <mergeCell ref="A2:N2"/>
    <mergeCell ref="A3:A6"/>
    <mergeCell ref="B3:B6"/>
    <mergeCell ref="C3:M3"/>
  </mergeCells>
  <pageMargins left="0.19685039370078741" right="0.19685039370078741" top="0.59055118110236227" bottom="0.19685039370078741" header="0.31496062992125984" footer="0.11811023622047245"/>
  <pageSetup paperSize="9" scale="61" fitToHeight="2" orientation="landscape" r:id="rId1"/>
  <headerFooter alignWithMargins="0">
    <oddFooter>&amp;L&amp;6&amp;Z&amp;F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826</vt:i4>
      </vt:variant>
    </vt:vector>
  </HeadingPairs>
  <TitlesOfParts>
    <vt:vector size="828" baseType="lpstr">
      <vt:lpstr>План_на 2026г.</vt:lpstr>
      <vt:lpstr>Факт за 6 мес.2026</vt:lpstr>
      <vt:lpstr>'План_на 2026г.'!V_ц_1_10</vt:lpstr>
      <vt:lpstr>'План_на 2026г.'!V_ц_1_11</vt:lpstr>
      <vt:lpstr>'План_на 2026г.'!V_ц_1_12</vt:lpstr>
      <vt:lpstr>'План_на 2026г.'!V_ц_1_13</vt:lpstr>
      <vt:lpstr>'Факт за 6 мес.2026'!V_ц_1_20</vt:lpstr>
      <vt:lpstr>'Факт за 6 мес.2026'!V_ц_1_21</vt:lpstr>
      <vt:lpstr>'Факт за 6 мес.2026'!V_ц_1_22</vt:lpstr>
      <vt:lpstr>'Факт за 6 мес.2026'!V_ц_1_23</vt:lpstr>
      <vt:lpstr>'Факт за 6 мес.2026'!V_ц_1_24</vt:lpstr>
      <vt:lpstr>'План_на 2026г.'!V_ц_1_9</vt:lpstr>
      <vt:lpstr>'План_на 2026г.'!V_ц_10_10</vt:lpstr>
      <vt:lpstr>'План_на 2026г.'!V_ц_10_11</vt:lpstr>
      <vt:lpstr>'План_на 2026г.'!V_ц_10_12</vt:lpstr>
      <vt:lpstr>'План_на 2026г.'!V_ц_10_13</vt:lpstr>
      <vt:lpstr>'Факт за 6 мес.2026'!V_ц_10_14</vt:lpstr>
      <vt:lpstr>'Факт за 6 мес.2026'!V_ц_10_15</vt:lpstr>
      <vt:lpstr>'Факт за 6 мес.2026'!V_ц_10_16</vt:lpstr>
      <vt:lpstr>'Факт за 6 мес.2026'!V_ц_10_17</vt:lpstr>
      <vt:lpstr>'Факт за 6 мес.2026'!V_ц_10_18</vt:lpstr>
      <vt:lpstr>'Факт за 6 мес.2026'!V_ц_10_19</vt:lpstr>
      <vt:lpstr>'Факт за 6 мес.2026'!V_ц_10_20</vt:lpstr>
      <vt:lpstr>'Факт за 6 мес.2026'!V_ц_10_21</vt:lpstr>
      <vt:lpstr>'Факт за 6 мес.2026'!V_ц_10_22</vt:lpstr>
      <vt:lpstr>'Факт за 6 мес.2026'!V_ц_10_23</vt:lpstr>
      <vt:lpstr>'Факт за 6 мес.2026'!V_ц_10_24</vt:lpstr>
      <vt:lpstr>'План_на 2026г.'!V_ц_10_3</vt:lpstr>
      <vt:lpstr>'План_на 2026г.'!V_ц_10_4</vt:lpstr>
      <vt:lpstr>'План_на 2026г.'!V_ц_10_5</vt:lpstr>
      <vt:lpstr>'План_на 2026г.'!V_ц_10_6</vt:lpstr>
      <vt:lpstr>'План_на 2026г.'!V_ц_10_7</vt:lpstr>
      <vt:lpstr>'План_на 2026г.'!V_ц_10_8</vt:lpstr>
      <vt:lpstr>'План_на 2026г.'!V_ц_10_9</vt:lpstr>
      <vt:lpstr>'План_на 2026г.'!V_ц_11_10</vt:lpstr>
      <vt:lpstr>'План_на 2026г.'!V_ц_11_11</vt:lpstr>
      <vt:lpstr>'План_на 2026г.'!V_ц_11_12</vt:lpstr>
      <vt:lpstr>'План_на 2026г.'!V_ц_11_13</vt:lpstr>
      <vt:lpstr>'Факт за 6 мес.2026'!V_ц_11_14</vt:lpstr>
      <vt:lpstr>'Факт за 6 мес.2026'!V_ц_11_15</vt:lpstr>
      <vt:lpstr>'Факт за 6 мес.2026'!V_ц_11_16</vt:lpstr>
      <vt:lpstr>'Факт за 6 мес.2026'!V_ц_11_17</vt:lpstr>
      <vt:lpstr>'Факт за 6 мес.2026'!V_ц_11_18</vt:lpstr>
      <vt:lpstr>'Факт за 6 мес.2026'!V_ц_11_19</vt:lpstr>
      <vt:lpstr>'Факт за 6 мес.2026'!V_ц_11_20</vt:lpstr>
      <vt:lpstr>'Факт за 6 мес.2026'!V_ц_11_21</vt:lpstr>
      <vt:lpstr>'Факт за 6 мес.2026'!V_ц_11_22</vt:lpstr>
      <vt:lpstr>'Факт за 6 мес.2026'!V_ц_11_23</vt:lpstr>
      <vt:lpstr>'Факт за 6 мес.2026'!V_ц_11_24</vt:lpstr>
      <vt:lpstr>'План_на 2026г.'!V_ц_11_3</vt:lpstr>
      <vt:lpstr>'План_на 2026г.'!V_ц_11_4</vt:lpstr>
      <vt:lpstr>'План_на 2026г.'!V_ц_11_5</vt:lpstr>
      <vt:lpstr>'План_на 2026г.'!V_ц_11_6</vt:lpstr>
      <vt:lpstr>'План_на 2026г.'!V_ц_11_7</vt:lpstr>
      <vt:lpstr>'План_на 2026г.'!V_ц_11_8</vt:lpstr>
      <vt:lpstr>'План_на 2026г.'!V_ц_11_9</vt:lpstr>
      <vt:lpstr>'План_на 2026г.'!V_ц_12_10</vt:lpstr>
      <vt:lpstr>'План_на 2026г.'!V_ц_12_11</vt:lpstr>
      <vt:lpstr>'План_на 2026г.'!V_ц_12_12</vt:lpstr>
      <vt:lpstr>'План_на 2026г.'!V_ц_12_13</vt:lpstr>
      <vt:lpstr>'Факт за 6 мес.2026'!V_ц_12_14</vt:lpstr>
      <vt:lpstr>'Факт за 6 мес.2026'!V_ц_12_15</vt:lpstr>
      <vt:lpstr>'Факт за 6 мес.2026'!V_ц_12_16</vt:lpstr>
      <vt:lpstr>'Факт за 6 мес.2026'!V_ц_12_17</vt:lpstr>
      <vt:lpstr>'Факт за 6 мес.2026'!V_ц_12_18</vt:lpstr>
      <vt:lpstr>'Факт за 6 мес.2026'!V_ц_12_19</vt:lpstr>
      <vt:lpstr>'Факт за 6 мес.2026'!V_ц_12_20</vt:lpstr>
      <vt:lpstr>'Факт за 6 мес.2026'!V_ц_12_21</vt:lpstr>
      <vt:lpstr>'Факт за 6 мес.2026'!V_ц_12_22</vt:lpstr>
      <vt:lpstr>'Факт за 6 мес.2026'!V_ц_12_23</vt:lpstr>
      <vt:lpstr>'Факт за 6 мес.2026'!V_ц_12_24</vt:lpstr>
      <vt:lpstr>'План_на 2026г.'!V_ц_12_3</vt:lpstr>
      <vt:lpstr>'План_на 2026г.'!V_ц_12_4</vt:lpstr>
      <vt:lpstr>'План_на 2026г.'!V_ц_12_5</vt:lpstr>
      <vt:lpstr>'План_на 2026г.'!V_ц_12_6</vt:lpstr>
      <vt:lpstr>'План_на 2026г.'!V_ц_12_7</vt:lpstr>
      <vt:lpstr>'План_на 2026г.'!V_ц_12_8</vt:lpstr>
      <vt:lpstr>'План_на 2026г.'!V_ц_12_9</vt:lpstr>
      <vt:lpstr>'План_на 2026г.'!V_ц_13_10</vt:lpstr>
      <vt:lpstr>'План_на 2026г.'!V_ц_13_11</vt:lpstr>
      <vt:lpstr>'План_на 2026г.'!V_ц_13_12</vt:lpstr>
      <vt:lpstr>'План_на 2026г.'!V_ц_13_13</vt:lpstr>
      <vt:lpstr>'Факт за 6 мес.2026'!V_ц_13_14</vt:lpstr>
      <vt:lpstr>'Факт за 6 мес.2026'!V_ц_13_15</vt:lpstr>
      <vt:lpstr>'Факт за 6 мес.2026'!V_ц_13_16</vt:lpstr>
      <vt:lpstr>'Факт за 6 мес.2026'!V_ц_13_17</vt:lpstr>
      <vt:lpstr>'Факт за 6 мес.2026'!V_ц_13_18</vt:lpstr>
      <vt:lpstr>'Факт за 6 мес.2026'!V_ц_13_19</vt:lpstr>
      <vt:lpstr>'Факт за 6 мес.2026'!V_ц_13_20</vt:lpstr>
      <vt:lpstr>'Факт за 6 мес.2026'!V_ц_13_21</vt:lpstr>
      <vt:lpstr>'Факт за 6 мес.2026'!V_ц_13_22</vt:lpstr>
      <vt:lpstr>'Факт за 6 мес.2026'!V_ц_13_23</vt:lpstr>
      <vt:lpstr>'Факт за 6 мес.2026'!V_ц_13_24</vt:lpstr>
      <vt:lpstr>'План_на 2026г.'!V_ц_13_3</vt:lpstr>
      <vt:lpstr>'План_на 2026г.'!V_ц_13_4</vt:lpstr>
      <vt:lpstr>'План_на 2026г.'!V_ц_13_5</vt:lpstr>
      <vt:lpstr>'План_на 2026г.'!V_ц_13_6</vt:lpstr>
      <vt:lpstr>'План_на 2026г.'!V_ц_13_7</vt:lpstr>
      <vt:lpstr>'План_на 2026г.'!V_ц_13_8</vt:lpstr>
      <vt:lpstr>'План_на 2026г.'!V_ц_13_9</vt:lpstr>
      <vt:lpstr>'План_на 2026г.'!V_ц_14_10</vt:lpstr>
      <vt:lpstr>'План_на 2026г.'!V_ц_14_11</vt:lpstr>
      <vt:lpstr>'План_на 2026г.'!V_ц_14_12</vt:lpstr>
      <vt:lpstr>'План_на 2026г.'!V_ц_14_13</vt:lpstr>
      <vt:lpstr>'Факт за 6 мес.2026'!V_ц_14_14</vt:lpstr>
      <vt:lpstr>'Факт за 6 мес.2026'!V_ц_14_15</vt:lpstr>
      <vt:lpstr>'Факт за 6 мес.2026'!V_ц_14_16</vt:lpstr>
      <vt:lpstr>'Факт за 6 мес.2026'!V_ц_14_17</vt:lpstr>
      <vt:lpstr>'Факт за 6 мес.2026'!V_ц_14_18</vt:lpstr>
      <vt:lpstr>'Факт за 6 мес.2026'!V_ц_14_19</vt:lpstr>
      <vt:lpstr>'Факт за 6 мес.2026'!V_ц_14_20</vt:lpstr>
      <vt:lpstr>'Факт за 6 мес.2026'!V_ц_14_21</vt:lpstr>
      <vt:lpstr>'Факт за 6 мес.2026'!V_ц_14_22</vt:lpstr>
      <vt:lpstr>'Факт за 6 мес.2026'!V_ц_14_23</vt:lpstr>
      <vt:lpstr>'Факт за 6 мес.2026'!V_ц_14_24</vt:lpstr>
      <vt:lpstr>'План_на 2026г.'!V_ц_14_3</vt:lpstr>
      <vt:lpstr>'План_на 2026г.'!V_ц_14_4</vt:lpstr>
      <vt:lpstr>'План_на 2026г.'!V_ц_14_5</vt:lpstr>
      <vt:lpstr>'План_на 2026г.'!V_ц_14_6</vt:lpstr>
      <vt:lpstr>'План_на 2026г.'!V_ц_14_7</vt:lpstr>
      <vt:lpstr>'План_на 2026г.'!V_ц_14_8</vt:lpstr>
      <vt:lpstr>'План_на 2026г.'!V_ц_14_9</vt:lpstr>
      <vt:lpstr>'План_на 2026г.'!V_ц_15_10</vt:lpstr>
      <vt:lpstr>'План_на 2026г.'!V_ц_15_11</vt:lpstr>
      <vt:lpstr>'План_на 2026г.'!V_ц_15_12</vt:lpstr>
      <vt:lpstr>'План_на 2026г.'!V_ц_15_13</vt:lpstr>
      <vt:lpstr>'Факт за 6 мес.2026'!V_ц_15_14</vt:lpstr>
      <vt:lpstr>'Факт за 6 мес.2026'!V_ц_15_15</vt:lpstr>
      <vt:lpstr>'Факт за 6 мес.2026'!V_ц_15_16</vt:lpstr>
      <vt:lpstr>'Факт за 6 мес.2026'!V_ц_15_17</vt:lpstr>
      <vt:lpstr>'Факт за 6 мес.2026'!V_ц_15_18</vt:lpstr>
      <vt:lpstr>'Факт за 6 мес.2026'!V_ц_15_19</vt:lpstr>
      <vt:lpstr>'Факт за 6 мес.2026'!V_ц_15_20</vt:lpstr>
      <vt:lpstr>'Факт за 6 мес.2026'!V_ц_15_21</vt:lpstr>
      <vt:lpstr>'Факт за 6 мес.2026'!V_ц_15_22</vt:lpstr>
      <vt:lpstr>'Факт за 6 мес.2026'!V_ц_15_23</vt:lpstr>
      <vt:lpstr>'Факт за 6 мес.2026'!V_ц_15_24</vt:lpstr>
      <vt:lpstr>'План_на 2026г.'!V_ц_15_3</vt:lpstr>
      <vt:lpstr>'План_на 2026г.'!V_ц_15_4</vt:lpstr>
      <vt:lpstr>'План_на 2026г.'!V_ц_15_5</vt:lpstr>
      <vt:lpstr>'План_на 2026г.'!V_ц_15_6</vt:lpstr>
      <vt:lpstr>'План_на 2026г.'!V_ц_15_7</vt:lpstr>
      <vt:lpstr>'План_на 2026г.'!V_ц_15_8</vt:lpstr>
      <vt:lpstr>'План_на 2026г.'!V_ц_15_9</vt:lpstr>
      <vt:lpstr>'План_на 2026г.'!V_ц_16_10</vt:lpstr>
      <vt:lpstr>'План_на 2026г.'!V_ц_16_11</vt:lpstr>
      <vt:lpstr>'План_на 2026г.'!V_ц_16_12</vt:lpstr>
      <vt:lpstr>'План_на 2026г.'!V_ц_16_13</vt:lpstr>
      <vt:lpstr>'Факт за 6 мес.2026'!V_ц_16_14</vt:lpstr>
      <vt:lpstr>'Факт за 6 мес.2026'!V_ц_16_15</vt:lpstr>
      <vt:lpstr>'Факт за 6 мес.2026'!V_ц_16_16</vt:lpstr>
      <vt:lpstr>'Факт за 6 мес.2026'!V_ц_16_17</vt:lpstr>
      <vt:lpstr>'Факт за 6 мес.2026'!V_ц_16_18</vt:lpstr>
      <vt:lpstr>'Факт за 6 мес.2026'!V_ц_16_19</vt:lpstr>
      <vt:lpstr>'Факт за 6 мес.2026'!V_ц_16_20</vt:lpstr>
      <vt:lpstr>'Факт за 6 мес.2026'!V_ц_16_21</vt:lpstr>
      <vt:lpstr>'Факт за 6 мес.2026'!V_ц_16_22</vt:lpstr>
      <vt:lpstr>'Факт за 6 мес.2026'!V_ц_16_23</vt:lpstr>
      <vt:lpstr>'Факт за 6 мес.2026'!V_ц_16_24</vt:lpstr>
      <vt:lpstr>'План_на 2026г.'!V_ц_16_3</vt:lpstr>
      <vt:lpstr>'План_на 2026г.'!V_ц_16_4</vt:lpstr>
      <vt:lpstr>'План_на 2026г.'!V_ц_16_5</vt:lpstr>
      <vt:lpstr>'План_на 2026г.'!V_ц_16_6</vt:lpstr>
      <vt:lpstr>'План_на 2026г.'!V_ц_16_7</vt:lpstr>
      <vt:lpstr>'План_на 2026г.'!V_ц_16_8</vt:lpstr>
      <vt:lpstr>'План_на 2026г.'!V_ц_16_9</vt:lpstr>
      <vt:lpstr>'План_на 2026г.'!V_ц_17_10</vt:lpstr>
      <vt:lpstr>'План_на 2026г.'!V_ц_17_11</vt:lpstr>
      <vt:lpstr>'План_на 2026г.'!V_ц_17_12</vt:lpstr>
      <vt:lpstr>'План_на 2026г.'!V_ц_17_13</vt:lpstr>
      <vt:lpstr>'Факт за 6 мес.2026'!V_ц_17_14</vt:lpstr>
      <vt:lpstr>'Факт за 6 мес.2026'!V_ц_17_15</vt:lpstr>
      <vt:lpstr>'Факт за 6 мес.2026'!V_ц_17_16</vt:lpstr>
      <vt:lpstr>'Факт за 6 мес.2026'!V_ц_17_17</vt:lpstr>
      <vt:lpstr>'Факт за 6 мес.2026'!V_ц_17_18</vt:lpstr>
      <vt:lpstr>'Факт за 6 мес.2026'!V_ц_17_19</vt:lpstr>
      <vt:lpstr>'Факт за 6 мес.2026'!V_ц_17_20</vt:lpstr>
      <vt:lpstr>'Факт за 6 мес.2026'!V_ц_17_21</vt:lpstr>
      <vt:lpstr>'Факт за 6 мес.2026'!V_ц_17_22</vt:lpstr>
      <vt:lpstr>'Факт за 6 мес.2026'!V_ц_17_23</vt:lpstr>
      <vt:lpstr>'Факт за 6 мес.2026'!V_ц_17_24</vt:lpstr>
      <vt:lpstr>'План_на 2026г.'!V_ц_17_3</vt:lpstr>
      <vt:lpstr>'План_на 2026г.'!V_ц_17_4</vt:lpstr>
      <vt:lpstr>'План_на 2026г.'!V_ц_17_5</vt:lpstr>
      <vt:lpstr>'План_на 2026г.'!V_ц_17_6</vt:lpstr>
      <vt:lpstr>'План_на 2026г.'!V_ц_17_7</vt:lpstr>
      <vt:lpstr>'План_на 2026г.'!V_ц_17_8</vt:lpstr>
      <vt:lpstr>'План_на 2026г.'!V_ц_17_9</vt:lpstr>
      <vt:lpstr>'План_на 2026г.'!V_ц_18_10</vt:lpstr>
      <vt:lpstr>'План_на 2026г.'!V_ц_18_11</vt:lpstr>
      <vt:lpstr>'План_на 2026г.'!V_ц_18_12</vt:lpstr>
      <vt:lpstr>'План_на 2026г.'!V_ц_18_13</vt:lpstr>
      <vt:lpstr>'Факт за 6 мес.2026'!V_ц_18_14</vt:lpstr>
      <vt:lpstr>'Факт за 6 мес.2026'!V_ц_18_15</vt:lpstr>
      <vt:lpstr>'Факт за 6 мес.2026'!V_ц_18_16</vt:lpstr>
      <vt:lpstr>'Факт за 6 мес.2026'!V_ц_18_17</vt:lpstr>
      <vt:lpstr>'Факт за 6 мес.2026'!V_ц_18_18</vt:lpstr>
      <vt:lpstr>'Факт за 6 мес.2026'!V_ц_18_19</vt:lpstr>
      <vt:lpstr>'Факт за 6 мес.2026'!V_ц_18_20</vt:lpstr>
      <vt:lpstr>'Факт за 6 мес.2026'!V_ц_18_21</vt:lpstr>
      <vt:lpstr>'Факт за 6 мес.2026'!V_ц_18_22</vt:lpstr>
      <vt:lpstr>'Факт за 6 мес.2026'!V_ц_18_23</vt:lpstr>
      <vt:lpstr>'Факт за 6 мес.2026'!V_ц_18_24</vt:lpstr>
      <vt:lpstr>'План_на 2026г.'!V_ц_18_3</vt:lpstr>
      <vt:lpstr>'План_на 2026г.'!V_ц_18_4</vt:lpstr>
      <vt:lpstr>'План_на 2026г.'!V_ц_18_5</vt:lpstr>
      <vt:lpstr>'План_на 2026г.'!V_ц_18_6</vt:lpstr>
      <vt:lpstr>'План_на 2026г.'!V_ц_18_7</vt:lpstr>
      <vt:lpstr>'План_на 2026г.'!V_ц_18_8</vt:lpstr>
      <vt:lpstr>'План_на 2026г.'!V_ц_18_9</vt:lpstr>
      <vt:lpstr>'План_на 2026г.'!V_ц_19_10</vt:lpstr>
      <vt:lpstr>'План_на 2026г.'!V_ц_19_11</vt:lpstr>
      <vt:lpstr>'План_на 2026г.'!V_ц_19_12</vt:lpstr>
      <vt:lpstr>'План_на 2026г.'!V_ц_19_13</vt:lpstr>
      <vt:lpstr>'Факт за 6 мес.2026'!V_ц_19_14</vt:lpstr>
      <vt:lpstr>'Факт за 6 мес.2026'!V_ц_19_15</vt:lpstr>
      <vt:lpstr>'Факт за 6 мес.2026'!V_ц_19_16</vt:lpstr>
      <vt:lpstr>'Факт за 6 мес.2026'!V_ц_19_17</vt:lpstr>
      <vt:lpstr>'Факт за 6 мес.2026'!V_ц_19_18</vt:lpstr>
      <vt:lpstr>'Факт за 6 мес.2026'!V_ц_19_19</vt:lpstr>
      <vt:lpstr>'Факт за 6 мес.2026'!V_ц_19_20</vt:lpstr>
      <vt:lpstr>'Факт за 6 мес.2026'!V_ц_19_21</vt:lpstr>
      <vt:lpstr>'Факт за 6 мес.2026'!V_ц_19_22</vt:lpstr>
      <vt:lpstr>'Факт за 6 мес.2026'!V_ц_19_23</vt:lpstr>
      <vt:lpstr>'Факт за 6 мес.2026'!V_ц_19_24</vt:lpstr>
      <vt:lpstr>'План_на 2026г.'!V_ц_19_3</vt:lpstr>
      <vt:lpstr>'План_на 2026г.'!V_ц_19_4</vt:lpstr>
      <vt:lpstr>'План_на 2026г.'!V_ц_19_5</vt:lpstr>
      <vt:lpstr>'План_на 2026г.'!V_ц_19_6</vt:lpstr>
      <vt:lpstr>'План_на 2026г.'!V_ц_19_7</vt:lpstr>
      <vt:lpstr>'План_на 2026г.'!V_ц_19_8</vt:lpstr>
      <vt:lpstr>'План_на 2026г.'!V_ц_19_9</vt:lpstr>
      <vt:lpstr>'План_на 2026г.'!V_ц_2_10</vt:lpstr>
      <vt:lpstr>'План_на 2026г.'!V_ц_2_11</vt:lpstr>
      <vt:lpstr>'План_на 2026г.'!V_ц_2_12</vt:lpstr>
      <vt:lpstr>'План_на 2026г.'!V_ц_2_13</vt:lpstr>
      <vt:lpstr>'Факт за 6 мес.2026'!V_ц_2_20</vt:lpstr>
      <vt:lpstr>'Факт за 6 мес.2026'!V_ц_2_21</vt:lpstr>
      <vt:lpstr>'Факт за 6 мес.2026'!V_ц_2_22</vt:lpstr>
      <vt:lpstr>'Факт за 6 мес.2026'!V_ц_2_23</vt:lpstr>
      <vt:lpstr>'Факт за 6 мес.2026'!V_ц_2_24</vt:lpstr>
      <vt:lpstr>'План_на 2026г.'!V_ц_2_9</vt:lpstr>
      <vt:lpstr>'План_на 2026г.'!V_ц_20_10</vt:lpstr>
      <vt:lpstr>'План_на 2026г.'!V_ц_20_11</vt:lpstr>
      <vt:lpstr>'План_на 2026г.'!V_ц_20_12</vt:lpstr>
      <vt:lpstr>'План_на 2026г.'!V_ц_20_13</vt:lpstr>
      <vt:lpstr>'Факт за 6 мес.2026'!V_ц_20_14</vt:lpstr>
      <vt:lpstr>'Факт за 6 мес.2026'!V_ц_20_15</vt:lpstr>
      <vt:lpstr>'Факт за 6 мес.2026'!V_ц_20_16</vt:lpstr>
      <vt:lpstr>'Факт за 6 мес.2026'!V_ц_20_17</vt:lpstr>
      <vt:lpstr>'Факт за 6 мес.2026'!V_ц_20_18</vt:lpstr>
      <vt:lpstr>'Факт за 6 мес.2026'!V_ц_20_19</vt:lpstr>
      <vt:lpstr>'Факт за 6 мес.2026'!V_ц_20_20</vt:lpstr>
      <vt:lpstr>'Факт за 6 мес.2026'!V_ц_20_21</vt:lpstr>
      <vt:lpstr>'Факт за 6 мес.2026'!V_ц_20_22</vt:lpstr>
      <vt:lpstr>'Факт за 6 мес.2026'!V_ц_20_23</vt:lpstr>
      <vt:lpstr>'Факт за 6 мес.2026'!V_ц_20_24</vt:lpstr>
      <vt:lpstr>'План_на 2026г.'!V_ц_20_3</vt:lpstr>
      <vt:lpstr>'План_на 2026г.'!V_ц_20_4</vt:lpstr>
      <vt:lpstr>'План_на 2026г.'!V_ц_20_5</vt:lpstr>
      <vt:lpstr>'План_на 2026г.'!V_ц_20_6</vt:lpstr>
      <vt:lpstr>'План_на 2026г.'!V_ц_20_7</vt:lpstr>
      <vt:lpstr>'План_на 2026г.'!V_ц_20_8</vt:lpstr>
      <vt:lpstr>'План_на 2026г.'!V_ц_20_9</vt:lpstr>
      <vt:lpstr>'План_на 2026г.'!V_ц_21_10</vt:lpstr>
      <vt:lpstr>'План_на 2026г.'!V_ц_21_11</vt:lpstr>
      <vt:lpstr>'План_на 2026г.'!V_ц_21_12</vt:lpstr>
      <vt:lpstr>'План_на 2026г.'!V_ц_21_13</vt:lpstr>
      <vt:lpstr>'Факт за 6 мес.2026'!V_ц_21_14</vt:lpstr>
      <vt:lpstr>'Факт за 6 мес.2026'!V_ц_21_15</vt:lpstr>
      <vt:lpstr>'Факт за 6 мес.2026'!V_ц_21_16</vt:lpstr>
      <vt:lpstr>'Факт за 6 мес.2026'!V_ц_21_17</vt:lpstr>
      <vt:lpstr>'Факт за 6 мес.2026'!V_ц_21_18</vt:lpstr>
      <vt:lpstr>'Факт за 6 мес.2026'!V_ц_21_19</vt:lpstr>
      <vt:lpstr>'Факт за 6 мес.2026'!V_ц_21_20</vt:lpstr>
      <vt:lpstr>'Факт за 6 мес.2026'!V_ц_21_21</vt:lpstr>
      <vt:lpstr>'Факт за 6 мес.2026'!V_ц_21_22</vt:lpstr>
      <vt:lpstr>'Факт за 6 мес.2026'!V_ц_21_23</vt:lpstr>
      <vt:lpstr>'Факт за 6 мес.2026'!V_ц_21_24</vt:lpstr>
      <vt:lpstr>'План_на 2026г.'!V_ц_21_3</vt:lpstr>
      <vt:lpstr>'План_на 2026г.'!V_ц_21_4</vt:lpstr>
      <vt:lpstr>'План_на 2026г.'!V_ц_21_5</vt:lpstr>
      <vt:lpstr>'План_на 2026г.'!V_ц_21_6</vt:lpstr>
      <vt:lpstr>'План_на 2026г.'!V_ц_21_7</vt:lpstr>
      <vt:lpstr>'План_на 2026г.'!V_ц_21_8</vt:lpstr>
      <vt:lpstr>'План_на 2026г.'!V_ц_21_9</vt:lpstr>
      <vt:lpstr>'План_на 2026г.'!V_ц_22_10</vt:lpstr>
      <vt:lpstr>'План_на 2026г.'!V_ц_22_11</vt:lpstr>
      <vt:lpstr>'План_на 2026г.'!V_ц_22_12</vt:lpstr>
      <vt:lpstr>'План_на 2026г.'!V_ц_22_13</vt:lpstr>
      <vt:lpstr>'Факт за 6 мес.2026'!V_ц_22_14</vt:lpstr>
      <vt:lpstr>'Факт за 6 мес.2026'!V_ц_22_15</vt:lpstr>
      <vt:lpstr>'Факт за 6 мес.2026'!V_ц_22_16</vt:lpstr>
      <vt:lpstr>'Факт за 6 мес.2026'!V_ц_22_17</vt:lpstr>
      <vt:lpstr>'Факт за 6 мес.2026'!V_ц_22_18</vt:lpstr>
      <vt:lpstr>'Факт за 6 мес.2026'!V_ц_22_19</vt:lpstr>
      <vt:lpstr>'Факт за 6 мес.2026'!V_ц_22_20</vt:lpstr>
      <vt:lpstr>'Факт за 6 мес.2026'!V_ц_22_21</vt:lpstr>
      <vt:lpstr>'Факт за 6 мес.2026'!V_ц_22_22</vt:lpstr>
      <vt:lpstr>'Факт за 6 мес.2026'!V_ц_22_23</vt:lpstr>
      <vt:lpstr>'Факт за 6 мес.2026'!V_ц_22_24</vt:lpstr>
      <vt:lpstr>'План_на 2026г.'!V_ц_22_3</vt:lpstr>
      <vt:lpstr>'План_на 2026г.'!V_ц_22_4</vt:lpstr>
      <vt:lpstr>'План_на 2026г.'!V_ц_22_5</vt:lpstr>
      <vt:lpstr>'План_на 2026г.'!V_ц_22_6</vt:lpstr>
      <vt:lpstr>'План_на 2026г.'!V_ц_22_7</vt:lpstr>
      <vt:lpstr>'План_на 2026г.'!V_ц_22_8</vt:lpstr>
      <vt:lpstr>'План_на 2026г.'!V_ц_22_9</vt:lpstr>
      <vt:lpstr>'План_на 2026г.'!V_ц_23_10</vt:lpstr>
      <vt:lpstr>'План_на 2026г.'!V_ц_23_11</vt:lpstr>
      <vt:lpstr>'План_на 2026г.'!V_ц_23_12</vt:lpstr>
      <vt:lpstr>'План_на 2026г.'!V_ц_23_13</vt:lpstr>
      <vt:lpstr>'Факт за 6 мес.2026'!V_ц_23_14</vt:lpstr>
      <vt:lpstr>'Факт за 6 мес.2026'!V_ц_23_15</vt:lpstr>
      <vt:lpstr>'Факт за 6 мес.2026'!V_ц_23_16</vt:lpstr>
      <vt:lpstr>'Факт за 6 мес.2026'!V_ц_23_17</vt:lpstr>
      <vt:lpstr>'Факт за 6 мес.2026'!V_ц_23_18</vt:lpstr>
      <vt:lpstr>'Факт за 6 мес.2026'!V_ц_23_19</vt:lpstr>
      <vt:lpstr>'Факт за 6 мес.2026'!V_ц_23_20</vt:lpstr>
      <vt:lpstr>'Факт за 6 мес.2026'!V_ц_23_21</vt:lpstr>
      <vt:lpstr>'Факт за 6 мес.2026'!V_ц_23_22</vt:lpstr>
      <vt:lpstr>'Факт за 6 мес.2026'!V_ц_23_23</vt:lpstr>
      <vt:lpstr>'Факт за 6 мес.2026'!V_ц_23_24</vt:lpstr>
      <vt:lpstr>'План_на 2026г.'!V_ц_23_3</vt:lpstr>
      <vt:lpstr>'План_на 2026г.'!V_ц_23_4</vt:lpstr>
      <vt:lpstr>'План_на 2026г.'!V_ц_23_5</vt:lpstr>
      <vt:lpstr>'План_на 2026г.'!V_ц_23_6</vt:lpstr>
      <vt:lpstr>'План_на 2026г.'!V_ц_23_7</vt:lpstr>
      <vt:lpstr>'План_на 2026г.'!V_ц_23_8</vt:lpstr>
      <vt:lpstr>'План_на 2026г.'!V_ц_23_9</vt:lpstr>
      <vt:lpstr>'План_на 2026г.'!V_ц_25_10</vt:lpstr>
      <vt:lpstr>'План_на 2026г.'!V_ц_25_11</vt:lpstr>
      <vt:lpstr>'План_на 2026г.'!V_ц_25_12</vt:lpstr>
      <vt:lpstr>'План_на 2026г.'!V_ц_25_13</vt:lpstr>
      <vt:lpstr>'Факт за 6 мес.2026'!V_ц_25_14</vt:lpstr>
      <vt:lpstr>'Факт за 6 мес.2026'!V_ц_25_15</vt:lpstr>
      <vt:lpstr>'Факт за 6 мес.2026'!V_ц_25_16</vt:lpstr>
      <vt:lpstr>'Факт за 6 мес.2026'!V_ц_25_17</vt:lpstr>
      <vt:lpstr>'Факт за 6 мес.2026'!V_ц_25_18</vt:lpstr>
      <vt:lpstr>'Факт за 6 мес.2026'!V_ц_25_19</vt:lpstr>
      <vt:lpstr>'Факт за 6 мес.2026'!V_ц_25_20</vt:lpstr>
      <vt:lpstr>'Факт за 6 мес.2026'!V_ц_25_21</vt:lpstr>
      <vt:lpstr>'Факт за 6 мес.2026'!V_ц_25_22</vt:lpstr>
      <vt:lpstr>'Факт за 6 мес.2026'!V_ц_25_23</vt:lpstr>
      <vt:lpstr>'Факт за 6 мес.2026'!V_ц_25_24</vt:lpstr>
      <vt:lpstr>'План_на 2026г.'!V_ц_25_3</vt:lpstr>
      <vt:lpstr>'План_на 2026г.'!V_ц_25_4</vt:lpstr>
      <vt:lpstr>'План_на 2026г.'!V_ц_25_5</vt:lpstr>
      <vt:lpstr>'План_на 2026г.'!V_ц_25_6</vt:lpstr>
      <vt:lpstr>'План_на 2026г.'!V_ц_25_7</vt:lpstr>
      <vt:lpstr>'План_на 2026г.'!V_ц_25_8</vt:lpstr>
      <vt:lpstr>'План_на 2026г.'!V_ц_25_9</vt:lpstr>
      <vt:lpstr>'План_на 2026г.'!V_ц_26_10</vt:lpstr>
      <vt:lpstr>'План_на 2026г.'!V_ц_26_11</vt:lpstr>
      <vt:lpstr>'План_на 2026г.'!V_ц_26_12</vt:lpstr>
      <vt:lpstr>'План_на 2026г.'!V_ц_26_13</vt:lpstr>
      <vt:lpstr>'Факт за 6 мес.2026'!V_ц_26_14</vt:lpstr>
      <vt:lpstr>'Факт за 6 мес.2026'!V_ц_26_15</vt:lpstr>
      <vt:lpstr>'Факт за 6 мес.2026'!V_ц_26_16</vt:lpstr>
      <vt:lpstr>'Факт за 6 мес.2026'!V_ц_26_17</vt:lpstr>
      <vt:lpstr>'Факт за 6 мес.2026'!V_ц_26_18</vt:lpstr>
      <vt:lpstr>'Факт за 6 мес.2026'!V_ц_26_19</vt:lpstr>
      <vt:lpstr>'Факт за 6 мес.2026'!V_ц_26_20</vt:lpstr>
      <vt:lpstr>'Факт за 6 мес.2026'!V_ц_26_21</vt:lpstr>
      <vt:lpstr>'Факт за 6 мес.2026'!V_ц_26_22</vt:lpstr>
      <vt:lpstr>'Факт за 6 мес.2026'!V_ц_26_23</vt:lpstr>
      <vt:lpstr>'Факт за 6 мес.2026'!V_ц_26_24</vt:lpstr>
      <vt:lpstr>'План_на 2026г.'!V_ц_26_3</vt:lpstr>
      <vt:lpstr>'План_на 2026г.'!V_ц_26_4</vt:lpstr>
      <vt:lpstr>'План_на 2026г.'!V_ц_26_5</vt:lpstr>
      <vt:lpstr>'План_на 2026г.'!V_ц_26_6</vt:lpstr>
      <vt:lpstr>'План_на 2026г.'!V_ц_26_7</vt:lpstr>
      <vt:lpstr>'План_на 2026г.'!V_ц_26_8</vt:lpstr>
      <vt:lpstr>'План_на 2026г.'!V_ц_26_9</vt:lpstr>
      <vt:lpstr>'План_на 2026г.'!V_ц_27_10</vt:lpstr>
      <vt:lpstr>'План_на 2026г.'!V_ц_27_11</vt:lpstr>
      <vt:lpstr>'План_на 2026г.'!V_ц_27_12</vt:lpstr>
      <vt:lpstr>'План_на 2026г.'!V_ц_27_13</vt:lpstr>
      <vt:lpstr>'Факт за 6 мес.2026'!V_ц_27_14</vt:lpstr>
      <vt:lpstr>'Факт за 6 мес.2026'!V_ц_27_15</vt:lpstr>
      <vt:lpstr>'Факт за 6 мес.2026'!V_ц_27_16</vt:lpstr>
      <vt:lpstr>'Факт за 6 мес.2026'!V_ц_27_17</vt:lpstr>
      <vt:lpstr>'Факт за 6 мес.2026'!V_ц_27_18</vt:lpstr>
      <vt:lpstr>'Факт за 6 мес.2026'!V_ц_27_19</vt:lpstr>
      <vt:lpstr>'Факт за 6 мес.2026'!V_ц_27_20</vt:lpstr>
      <vt:lpstr>'Факт за 6 мес.2026'!V_ц_27_21</vt:lpstr>
      <vt:lpstr>'Факт за 6 мес.2026'!V_ц_27_22</vt:lpstr>
      <vt:lpstr>'Факт за 6 мес.2026'!V_ц_27_23</vt:lpstr>
      <vt:lpstr>'Факт за 6 мес.2026'!V_ц_27_24</vt:lpstr>
      <vt:lpstr>'План_на 2026г.'!V_ц_27_3</vt:lpstr>
      <vt:lpstr>'План_на 2026г.'!V_ц_27_4</vt:lpstr>
      <vt:lpstr>'План_на 2026г.'!V_ц_27_5</vt:lpstr>
      <vt:lpstr>'План_на 2026г.'!V_ц_27_6</vt:lpstr>
      <vt:lpstr>'План_на 2026г.'!V_ц_27_7</vt:lpstr>
      <vt:lpstr>'План_на 2026г.'!V_ц_27_8</vt:lpstr>
      <vt:lpstr>'План_на 2026г.'!V_ц_27_9</vt:lpstr>
      <vt:lpstr>'План_на 2026г.'!V_ц_28_10</vt:lpstr>
      <vt:lpstr>'План_на 2026г.'!V_ц_28_11</vt:lpstr>
      <vt:lpstr>'План_на 2026г.'!V_ц_28_12</vt:lpstr>
      <vt:lpstr>'План_на 2026г.'!V_ц_28_13</vt:lpstr>
      <vt:lpstr>'Факт за 6 мес.2026'!V_ц_28_14</vt:lpstr>
      <vt:lpstr>'Факт за 6 мес.2026'!V_ц_28_15</vt:lpstr>
      <vt:lpstr>'Факт за 6 мес.2026'!V_ц_28_16</vt:lpstr>
      <vt:lpstr>'Факт за 6 мес.2026'!V_ц_28_17</vt:lpstr>
      <vt:lpstr>'Факт за 6 мес.2026'!V_ц_28_18</vt:lpstr>
      <vt:lpstr>'Факт за 6 мес.2026'!V_ц_28_19</vt:lpstr>
      <vt:lpstr>'Факт за 6 мес.2026'!V_ц_28_20</vt:lpstr>
      <vt:lpstr>'Факт за 6 мес.2026'!V_ц_28_21</vt:lpstr>
      <vt:lpstr>'Факт за 6 мес.2026'!V_ц_28_22</vt:lpstr>
      <vt:lpstr>'Факт за 6 мес.2026'!V_ц_28_23</vt:lpstr>
      <vt:lpstr>'Факт за 6 мес.2026'!V_ц_28_24</vt:lpstr>
      <vt:lpstr>'План_на 2026г.'!V_ц_28_3</vt:lpstr>
      <vt:lpstr>'План_на 2026г.'!V_ц_28_4</vt:lpstr>
      <vt:lpstr>'План_на 2026г.'!V_ц_28_5</vt:lpstr>
      <vt:lpstr>'План_на 2026г.'!V_ц_28_6</vt:lpstr>
      <vt:lpstr>'План_на 2026г.'!V_ц_28_7</vt:lpstr>
      <vt:lpstr>'План_на 2026г.'!V_ц_28_8</vt:lpstr>
      <vt:lpstr>'План_на 2026г.'!V_ц_28_9</vt:lpstr>
      <vt:lpstr>'План_на 2026г.'!V_ц_29_10</vt:lpstr>
      <vt:lpstr>'План_на 2026г.'!V_ц_29_11</vt:lpstr>
      <vt:lpstr>'План_на 2026г.'!V_ц_29_12</vt:lpstr>
      <vt:lpstr>'План_на 2026г.'!V_ц_29_13</vt:lpstr>
      <vt:lpstr>'Факт за 6 мес.2026'!V_ц_29_14</vt:lpstr>
      <vt:lpstr>'Факт за 6 мес.2026'!V_ц_29_15</vt:lpstr>
      <vt:lpstr>'Факт за 6 мес.2026'!V_ц_29_16</vt:lpstr>
      <vt:lpstr>'Факт за 6 мес.2026'!V_ц_29_17</vt:lpstr>
      <vt:lpstr>'Факт за 6 мес.2026'!V_ц_29_18</vt:lpstr>
      <vt:lpstr>'Факт за 6 мес.2026'!V_ц_29_19</vt:lpstr>
      <vt:lpstr>'Факт за 6 мес.2026'!V_ц_29_20</vt:lpstr>
      <vt:lpstr>'Факт за 6 мес.2026'!V_ц_29_21</vt:lpstr>
      <vt:lpstr>'Факт за 6 мес.2026'!V_ц_29_22</vt:lpstr>
      <vt:lpstr>'Факт за 6 мес.2026'!V_ц_29_23</vt:lpstr>
      <vt:lpstr>'Факт за 6 мес.2026'!V_ц_29_24</vt:lpstr>
      <vt:lpstr>'План_на 2026г.'!V_ц_29_3</vt:lpstr>
      <vt:lpstr>'План_на 2026г.'!V_ц_29_4</vt:lpstr>
      <vt:lpstr>'План_на 2026г.'!V_ц_29_5</vt:lpstr>
      <vt:lpstr>'План_на 2026г.'!V_ц_29_6</vt:lpstr>
      <vt:lpstr>'План_на 2026г.'!V_ц_29_7</vt:lpstr>
      <vt:lpstr>'План_на 2026г.'!V_ц_29_8</vt:lpstr>
      <vt:lpstr>'План_на 2026г.'!V_ц_29_9</vt:lpstr>
      <vt:lpstr>'План_на 2026г.'!V_ц_3_10</vt:lpstr>
      <vt:lpstr>'План_на 2026г.'!V_ц_3_11</vt:lpstr>
      <vt:lpstr>'План_на 2026г.'!V_ц_3_12</vt:lpstr>
      <vt:lpstr>'План_на 2026г.'!V_ц_3_13</vt:lpstr>
      <vt:lpstr>'Факт за 6 мес.2026'!V_ц_3_14</vt:lpstr>
      <vt:lpstr>'Факт за 6 мес.2026'!V_ц_3_15</vt:lpstr>
      <vt:lpstr>'Факт за 6 мес.2026'!V_ц_3_16</vt:lpstr>
      <vt:lpstr>'Факт за 6 мес.2026'!V_ц_3_17</vt:lpstr>
      <vt:lpstr>'Факт за 6 мес.2026'!V_ц_3_18</vt:lpstr>
      <vt:lpstr>'Факт за 6 мес.2026'!V_ц_3_19</vt:lpstr>
      <vt:lpstr>'Факт за 6 мес.2026'!V_ц_3_20</vt:lpstr>
      <vt:lpstr>'Факт за 6 мес.2026'!V_ц_3_21</vt:lpstr>
      <vt:lpstr>'Факт за 6 мес.2026'!V_ц_3_22</vt:lpstr>
      <vt:lpstr>'Факт за 6 мес.2026'!V_ц_3_23</vt:lpstr>
      <vt:lpstr>'Факт за 6 мес.2026'!V_ц_3_24</vt:lpstr>
      <vt:lpstr>'План_на 2026г.'!V_ц_3_3</vt:lpstr>
      <vt:lpstr>'План_на 2026г.'!V_ц_3_4</vt:lpstr>
      <vt:lpstr>'План_на 2026г.'!V_ц_3_5</vt:lpstr>
      <vt:lpstr>'План_на 2026г.'!V_ц_3_6</vt:lpstr>
      <vt:lpstr>'План_на 2026г.'!V_ц_3_7</vt:lpstr>
      <vt:lpstr>'План_на 2026г.'!V_ц_3_8</vt:lpstr>
      <vt:lpstr>'План_на 2026г.'!V_ц_3_9</vt:lpstr>
      <vt:lpstr>'План_на 2026г.'!V_ц_30_10</vt:lpstr>
      <vt:lpstr>'План_на 2026г.'!V_ц_30_11</vt:lpstr>
      <vt:lpstr>'План_на 2026г.'!V_ц_30_12</vt:lpstr>
      <vt:lpstr>'План_на 2026г.'!V_ц_30_13</vt:lpstr>
      <vt:lpstr>'Факт за 6 мес.2026'!V_ц_30_14</vt:lpstr>
      <vt:lpstr>'Факт за 6 мес.2026'!V_ц_30_15</vt:lpstr>
      <vt:lpstr>'Факт за 6 мес.2026'!V_ц_30_16</vt:lpstr>
      <vt:lpstr>'Факт за 6 мес.2026'!V_ц_30_17</vt:lpstr>
      <vt:lpstr>'Факт за 6 мес.2026'!V_ц_30_18</vt:lpstr>
      <vt:lpstr>'Факт за 6 мес.2026'!V_ц_30_19</vt:lpstr>
      <vt:lpstr>'Факт за 6 мес.2026'!V_ц_30_20</vt:lpstr>
      <vt:lpstr>'Факт за 6 мес.2026'!V_ц_30_21</vt:lpstr>
      <vt:lpstr>'Факт за 6 мес.2026'!V_ц_30_22</vt:lpstr>
      <vt:lpstr>'Факт за 6 мес.2026'!V_ц_30_23</vt:lpstr>
      <vt:lpstr>'Факт за 6 мес.2026'!V_ц_30_24</vt:lpstr>
      <vt:lpstr>'План_на 2026г.'!V_ц_30_3</vt:lpstr>
      <vt:lpstr>'План_на 2026г.'!V_ц_30_4</vt:lpstr>
      <vt:lpstr>'План_на 2026г.'!V_ц_30_5</vt:lpstr>
      <vt:lpstr>'План_на 2026г.'!V_ц_30_6</vt:lpstr>
      <vt:lpstr>'План_на 2026г.'!V_ц_30_7</vt:lpstr>
      <vt:lpstr>'План_на 2026г.'!V_ц_30_8</vt:lpstr>
      <vt:lpstr>'План_на 2026г.'!V_ц_30_9</vt:lpstr>
      <vt:lpstr>'План_на 2026г.'!V_ц_31_10</vt:lpstr>
      <vt:lpstr>'План_на 2026г.'!V_ц_31_11</vt:lpstr>
      <vt:lpstr>'План_на 2026г.'!V_ц_31_12</vt:lpstr>
      <vt:lpstr>'План_на 2026г.'!V_ц_31_13</vt:lpstr>
      <vt:lpstr>'Факт за 6 мес.2026'!V_ц_31_14</vt:lpstr>
      <vt:lpstr>'Факт за 6 мес.2026'!V_ц_31_15</vt:lpstr>
      <vt:lpstr>'Факт за 6 мес.2026'!V_ц_31_16</vt:lpstr>
      <vt:lpstr>'Факт за 6 мес.2026'!V_ц_31_17</vt:lpstr>
      <vt:lpstr>'Факт за 6 мес.2026'!V_ц_31_18</vt:lpstr>
      <vt:lpstr>'Факт за 6 мес.2026'!V_ц_31_19</vt:lpstr>
      <vt:lpstr>'Факт за 6 мес.2026'!V_ц_31_20</vt:lpstr>
      <vt:lpstr>'Факт за 6 мес.2026'!V_ц_31_21</vt:lpstr>
      <vt:lpstr>'Факт за 6 мес.2026'!V_ц_31_22</vt:lpstr>
      <vt:lpstr>'Факт за 6 мес.2026'!V_ц_31_23</vt:lpstr>
      <vt:lpstr>'Факт за 6 мес.2026'!V_ц_31_24</vt:lpstr>
      <vt:lpstr>'План_на 2026г.'!V_ц_31_3</vt:lpstr>
      <vt:lpstr>'План_на 2026г.'!V_ц_31_4</vt:lpstr>
      <vt:lpstr>'План_на 2026г.'!V_ц_31_5</vt:lpstr>
      <vt:lpstr>'План_на 2026г.'!V_ц_31_6</vt:lpstr>
      <vt:lpstr>'План_на 2026г.'!V_ц_31_7</vt:lpstr>
      <vt:lpstr>'План_на 2026г.'!V_ц_31_8</vt:lpstr>
      <vt:lpstr>'План_на 2026г.'!V_ц_31_9</vt:lpstr>
      <vt:lpstr>'План_на 2026г.'!V_ц_32_10</vt:lpstr>
      <vt:lpstr>'План_на 2026г.'!V_ц_32_11</vt:lpstr>
      <vt:lpstr>'План_на 2026г.'!V_ц_32_12</vt:lpstr>
      <vt:lpstr>'План_на 2026г.'!V_ц_32_13</vt:lpstr>
      <vt:lpstr>'Факт за 6 мес.2026'!V_ц_32_14</vt:lpstr>
      <vt:lpstr>'Факт за 6 мес.2026'!V_ц_32_15</vt:lpstr>
      <vt:lpstr>'Факт за 6 мес.2026'!V_ц_32_16</vt:lpstr>
      <vt:lpstr>'Факт за 6 мес.2026'!V_ц_32_17</vt:lpstr>
      <vt:lpstr>'Факт за 6 мес.2026'!V_ц_32_18</vt:lpstr>
      <vt:lpstr>'Факт за 6 мес.2026'!V_ц_32_19</vt:lpstr>
      <vt:lpstr>'Факт за 6 мес.2026'!V_ц_32_20</vt:lpstr>
      <vt:lpstr>'Факт за 6 мес.2026'!V_ц_32_21</vt:lpstr>
      <vt:lpstr>'Факт за 6 мес.2026'!V_ц_32_22</vt:lpstr>
      <vt:lpstr>'Факт за 6 мес.2026'!V_ц_32_23</vt:lpstr>
      <vt:lpstr>'Факт за 6 мес.2026'!V_ц_32_24</vt:lpstr>
      <vt:lpstr>'План_на 2026г.'!V_ц_32_3</vt:lpstr>
      <vt:lpstr>'План_на 2026г.'!V_ц_32_4</vt:lpstr>
      <vt:lpstr>'План_на 2026г.'!V_ц_32_5</vt:lpstr>
      <vt:lpstr>'План_на 2026г.'!V_ц_32_6</vt:lpstr>
      <vt:lpstr>'План_на 2026г.'!V_ц_32_7</vt:lpstr>
      <vt:lpstr>'План_на 2026г.'!V_ц_32_8</vt:lpstr>
      <vt:lpstr>'План_на 2026г.'!V_ц_32_9</vt:lpstr>
      <vt:lpstr>'План_на 2026г.'!V_ц_33_10</vt:lpstr>
      <vt:lpstr>'План_на 2026г.'!V_ц_33_11</vt:lpstr>
      <vt:lpstr>'План_на 2026г.'!V_ц_33_12</vt:lpstr>
      <vt:lpstr>'План_на 2026г.'!V_ц_33_13</vt:lpstr>
      <vt:lpstr>'Факт за 6 мес.2026'!V_ц_33_14</vt:lpstr>
      <vt:lpstr>'Факт за 6 мес.2026'!V_ц_33_15</vt:lpstr>
      <vt:lpstr>'Факт за 6 мес.2026'!V_ц_33_16</vt:lpstr>
      <vt:lpstr>'Факт за 6 мес.2026'!V_ц_33_17</vt:lpstr>
      <vt:lpstr>'Факт за 6 мес.2026'!V_ц_33_18</vt:lpstr>
      <vt:lpstr>'Факт за 6 мес.2026'!V_ц_33_19</vt:lpstr>
      <vt:lpstr>'Факт за 6 мес.2026'!V_ц_33_20</vt:lpstr>
      <vt:lpstr>'Факт за 6 мес.2026'!V_ц_33_21</vt:lpstr>
      <vt:lpstr>'Факт за 6 мес.2026'!V_ц_33_22</vt:lpstr>
      <vt:lpstr>'Факт за 6 мес.2026'!V_ц_33_23</vt:lpstr>
      <vt:lpstr>'Факт за 6 мес.2026'!V_ц_33_24</vt:lpstr>
      <vt:lpstr>'План_на 2026г.'!V_ц_33_3</vt:lpstr>
      <vt:lpstr>'План_на 2026г.'!V_ц_33_4</vt:lpstr>
      <vt:lpstr>'План_на 2026г.'!V_ц_33_5</vt:lpstr>
      <vt:lpstr>'План_на 2026г.'!V_ц_33_6</vt:lpstr>
      <vt:lpstr>'План_на 2026г.'!V_ц_33_7</vt:lpstr>
      <vt:lpstr>'План_на 2026г.'!V_ц_33_8</vt:lpstr>
      <vt:lpstr>'План_на 2026г.'!V_ц_33_9</vt:lpstr>
      <vt:lpstr>'План_на 2026г.'!V_ц_34_10</vt:lpstr>
      <vt:lpstr>'План_на 2026г.'!V_ц_34_11</vt:lpstr>
      <vt:lpstr>'План_на 2026г.'!V_ц_34_12</vt:lpstr>
      <vt:lpstr>'План_на 2026г.'!V_ц_34_13</vt:lpstr>
      <vt:lpstr>'Факт за 6 мес.2026'!V_ц_34_14</vt:lpstr>
      <vt:lpstr>'Факт за 6 мес.2026'!V_ц_34_15</vt:lpstr>
      <vt:lpstr>'Факт за 6 мес.2026'!V_ц_34_16</vt:lpstr>
      <vt:lpstr>'Факт за 6 мес.2026'!V_ц_34_17</vt:lpstr>
      <vt:lpstr>'Факт за 6 мес.2026'!V_ц_34_18</vt:lpstr>
      <vt:lpstr>'Факт за 6 мес.2026'!V_ц_34_19</vt:lpstr>
      <vt:lpstr>'Факт за 6 мес.2026'!V_ц_34_20</vt:lpstr>
      <vt:lpstr>'Факт за 6 мес.2026'!V_ц_34_21</vt:lpstr>
      <vt:lpstr>'Факт за 6 мес.2026'!V_ц_34_22</vt:lpstr>
      <vt:lpstr>'Факт за 6 мес.2026'!V_ц_34_23</vt:lpstr>
      <vt:lpstr>'Факт за 6 мес.2026'!V_ц_34_24</vt:lpstr>
      <vt:lpstr>'План_на 2026г.'!V_ц_34_3</vt:lpstr>
      <vt:lpstr>'План_на 2026г.'!V_ц_34_4</vt:lpstr>
      <vt:lpstr>'План_на 2026г.'!V_ц_34_5</vt:lpstr>
      <vt:lpstr>'План_на 2026г.'!V_ц_34_6</vt:lpstr>
      <vt:lpstr>'План_на 2026г.'!V_ц_34_7</vt:lpstr>
      <vt:lpstr>'План_на 2026г.'!V_ц_34_8</vt:lpstr>
      <vt:lpstr>'План_на 2026г.'!V_ц_34_9</vt:lpstr>
      <vt:lpstr>'План_на 2026г.'!V_ц_35_10</vt:lpstr>
      <vt:lpstr>'План_на 2026г.'!V_ц_35_11</vt:lpstr>
      <vt:lpstr>'План_на 2026г.'!V_ц_35_12</vt:lpstr>
      <vt:lpstr>'План_на 2026г.'!V_ц_35_13</vt:lpstr>
      <vt:lpstr>'Факт за 6 мес.2026'!V_ц_35_14</vt:lpstr>
      <vt:lpstr>'Факт за 6 мес.2026'!V_ц_35_15</vt:lpstr>
      <vt:lpstr>'Факт за 6 мес.2026'!V_ц_35_16</vt:lpstr>
      <vt:lpstr>'Факт за 6 мес.2026'!V_ц_35_17</vt:lpstr>
      <vt:lpstr>'Факт за 6 мес.2026'!V_ц_35_18</vt:lpstr>
      <vt:lpstr>'Факт за 6 мес.2026'!V_ц_35_19</vt:lpstr>
      <vt:lpstr>'Факт за 6 мес.2026'!V_ц_35_20</vt:lpstr>
      <vt:lpstr>'Факт за 6 мес.2026'!V_ц_35_21</vt:lpstr>
      <vt:lpstr>'Факт за 6 мес.2026'!V_ц_35_22</vt:lpstr>
      <vt:lpstr>'Факт за 6 мес.2026'!V_ц_35_23</vt:lpstr>
      <vt:lpstr>'Факт за 6 мес.2026'!V_ц_35_24</vt:lpstr>
      <vt:lpstr>'План_на 2026г.'!V_ц_35_3</vt:lpstr>
      <vt:lpstr>'План_на 2026г.'!V_ц_35_4</vt:lpstr>
      <vt:lpstr>'План_на 2026г.'!V_ц_35_5</vt:lpstr>
      <vt:lpstr>'План_на 2026г.'!V_ц_35_6</vt:lpstr>
      <vt:lpstr>'План_на 2026г.'!V_ц_35_7</vt:lpstr>
      <vt:lpstr>'План_на 2026г.'!V_ц_35_8</vt:lpstr>
      <vt:lpstr>'План_на 2026г.'!V_ц_35_9</vt:lpstr>
      <vt:lpstr>'План_на 2026г.'!V_ц_36_10</vt:lpstr>
      <vt:lpstr>'План_на 2026г.'!V_ц_36_11</vt:lpstr>
      <vt:lpstr>'План_на 2026г.'!V_ц_36_12</vt:lpstr>
      <vt:lpstr>'План_на 2026г.'!V_ц_36_13</vt:lpstr>
      <vt:lpstr>'Факт за 6 мес.2026'!V_ц_36_14</vt:lpstr>
      <vt:lpstr>'Факт за 6 мес.2026'!V_ц_36_15</vt:lpstr>
      <vt:lpstr>'Факт за 6 мес.2026'!V_ц_36_16</vt:lpstr>
      <vt:lpstr>'Факт за 6 мес.2026'!V_ц_36_17</vt:lpstr>
      <vt:lpstr>'Факт за 6 мес.2026'!V_ц_36_18</vt:lpstr>
      <vt:lpstr>'Факт за 6 мес.2026'!V_ц_36_19</vt:lpstr>
      <vt:lpstr>'Факт за 6 мес.2026'!V_ц_36_20</vt:lpstr>
      <vt:lpstr>'Факт за 6 мес.2026'!V_ц_36_21</vt:lpstr>
      <vt:lpstr>'Факт за 6 мес.2026'!V_ц_36_22</vt:lpstr>
      <vt:lpstr>'Факт за 6 мес.2026'!V_ц_36_23</vt:lpstr>
      <vt:lpstr>'Факт за 6 мес.2026'!V_ц_36_24</vt:lpstr>
      <vt:lpstr>'План_на 2026г.'!V_ц_36_3</vt:lpstr>
      <vt:lpstr>'План_на 2026г.'!V_ц_36_4</vt:lpstr>
      <vt:lpstr>'План_на 2026г.'!V_ц_36_5</vt:lpstr>
      <vt:lpstr>'План_на 2026г.'!V_ц_36_6</vt:lpstr>
      <vt:lpstr>'План_на 2026г.'!V_ц_36_7</vt:lpstr>
      <vt:lpstr>'План_на 2026г.'!V_ц_36_8</vt:lpstr>
      <vt:lpstr>'План_на 2026г.'!V_ц_36_9</vt:lpstr>
      <vt:lpstr>'План_на 2026г.'!V_ц_37_10</vt:lpstr>
      <vt:lpstr>'План_на 2026г.'!V_ц_37_11</vt:lpstr>
      <vt:lpstr>'План_на 2026г.'!V_ц_37_12</vt:lpstr>
      <vt:lpstr>'План_на 2026г.'!V_ц_37_13</vt:lpstr>
      <vt:lpstr>'Факт за 6 мес.2026'!V_ц_37_14</vt:lpstr>
      <vt:lpstr>'Факт за 6 мес.2026'!V_ц_37_15</vt:lpstr>
      <vt:lpstr>'Факт за 6 мес.2026'!V_ц_37_16</vt:lpstr>
      <vt:lpstr>'Факт за 6 мес.2026'!V_ц_37_17</vt:lpstr>
      <vt:lpstr>'Факт за 6 мес.2026'!V_ц_37_18</vt:lpstr>
      <vt:lpstr>'Факт за 6 мес.2026'!V_ц_37_19</vt:lpstr>
      <vt:lpstr>'Факт за 6 мес.2026'!V_ц_37_20</vt:lpstr>
      <vt:lpstr>'Факт за 6 мес.2026'!V_ц_37_21</vt:lpstr>
      <vt:lpstr>'Факт за 6 мес.2026'!V_ц_37_22</vt:lpstr>
      <vt:lpstr>'Факт за 6 мес.2026'!V_ц_37_23</vt:lpstr>
      <vt:lpstr>'Факт за 6 мес.2026'!V_ц_37_24</vt:lpstr>
      <vt:lpstr>'План_на 2026г.'!V_ц_37_3</vt:lpstr>
      <vt:lpstr>'План_на 2026г.'!V_ц_37_4</vt:lpstr>
      <vt:lpstr>'План_на 2026г.'!V_ц_37_5</vt:lpstr>
      <vt:lpstr>'План_на 2026г.'!V_ц_37_6</vt:lpstr>
      <vt:lpstr>'План_на 2026г.'!V_ц_37_7</vt:lpstr>
      <vt:lpstr>'План_на 2026г.'!V_ц_37_8</vt:lpstr>
      <vt:lpstr>'План_на 2026г.'!V_ц_37_9</vt:lpstr>
      <vt:lpstr>'План_на 2026г.'!V_ц_38_10</vt:lpstr>
      <vt:lpstr>'План_на 2026г.'!V_ц_38_11</vt:lpstr>
      <vt:lpstr>'План_на 2026г.'!V_ц_38_12</vt:lpstr>
      <vt:lpstr>'План_на 2026г.'!V_ц_38_13</vt:lpstr>
      <vt:lpstr>'Факт за 6 мес.2026'!V_ц_38_14</vt:lpstr>
      <vt:lpstr>'Факт за 6 мес.2026'!V_ц_38_15</vt:lpstr>
      <vt:lpstr>'Факт за 6 мес.2026'!V_ц_38_16</vt:lpstr>
      <vt:lpstr>'Факт за 6 мес.2026'!V_ц_38_17</vt:lpstr>
      <vt:lpstr>'Факт за 6 мес.2026'!V_ц_38_18</vt:lpstr>
      <vt:lpstr>'Факт за 6 мес.2026'!V_ц_38_19</vt:lpstr>
      <vt:lpstr>'Факт за 6 мес.2026'!V_ц_38_20</vt:lpstr>
      <vt:lpstr>'Факт за 6 мес.2026'!V_ц_38_21</vt:lpstr>
      <vt:lpstr>'Факт за 6 мес.2026'!V_ц_38_22</vt:lpstr>
      <vt:lpstr>'Факт за 6 мес.2026'!V_ц_38_23</vt:lpstr>
      <vt:lpstr>'Факт за 6 мес.2026'!V_ц_38_24</vt:lpstr>
      <vt:lpstr>'План_на 2026г.'!V_ц_38_3</vt:lpstr>
      <vt:lpstr>'План_на 2026г.'!V_ц_38_4</vt:lpstr>
      <vt:lpstr>'План_на 2026г.'!V_ц_38_5</vt:lpstr>
      <vt:lpstr>'План_на 2026г.'!V_ц_38_6</vt:lpstr>
      <vt:lpstr>'План_на 2026г.'!V_ц_38_7</vt:lpstr>
      <vt:lpstr>'План_на 2026г.'!V_ц_38_8</vt:lpstr>
      <vt:lpstr>'План_на 2026г.'!V_ц_38_9</vt:lpstr>
      <vt:lpstr>'План_на 2026г.'!V_ц_39_10</vt:lpstr>
      <vt:lpstr>'План_на 2026г.'!V_ц_39_11</vt:lpstr>
      <vt:lpstr>'План_на 2026г.'!V_ц_39_12</vt:lpstr>
      <vt:lpstr>'План_на 2026г.'!V_ц_39_13</vt:lpstr>
      <vt:lpstr>'Факт за 6 мес.2026'!V_ц_39_14</vt:lpstr>
      <vt:lpstr>'Факт за 6 мес.2026'!V_ц_39_15</vt:lpstr>
      <vt:lpstr>'Факт за 6 мес.2026'!V_ц_39_16</vt:lpstr>
      <vt:lpstr>'Факт за 6 мес.2026'!V_ц_39_17</vt:lpstr>
      <vt:lpstr>'Факт за 6 мес.2026'!V_ц_39_18</vt:lpstr>
      <vt:lpstr>'Факт за 6 мес.2026'!V_ц_39_19</vt:lpstr>
      <vt:lpstr>'Факт за 6 мес.2026'!V_ц_39_20</vt:lpstr>
      <vt:lpstr>'Факт за 6 мес.2026'!V_ц_39_21</vt:lpstr>
      <vt:lpstr>'Факт за 6 мес.2026'!V_ц_39_22</vt:lpstr>
      <vt:lpstr>'Факт за 6 мес.2026'!V_ц_39_23</vt:lpstr>
      <vt:lpstr>'Факт за 6 мес.2026'!V_ц_39_24</vt:lpstr>
      <vt:lpstr>'План_на 2026г.'!V_ц_39_3</vt:lpstr>
      <vt:lpstr>'План_на 2026г.'!V_ц_39_4</vt:lpstr>
      <vt:lpstr>'План_на 2026г.'!V_ц_39_5</vt:lpstr>
      <vt:lpstr>'План_на 2026г.'!V_ц_39_6</vt:lpstr>
      <vt:lpstr>'План_на 2026г.'!V_ц_39_7</vt:lpstr>
      <vt:lpstr>'План_на 2026г.'!V_ц_39_8</vt:lpstr>
      <vt:lpstr>'План_на 2026г.'!V_ц_39_9</vt:lpstr>
      <vt:lpstr>'План_на 2026г.'!V_ц_4_10</vt:lpstr>
      <vt:lpstr>'План_на 2026г.'!V_ц_4_11</vt:lpstr>
      <vt:lpstr>'План_на 2026г.'!V_ц_4_12</vt:lpstr>
      <vt:lpstr>'План_на 2026г.'!V_ц_4_13</vt:lpstr>
      <vt:lpstr>'Факт за 6 мес.2026'!V_ц_4_14</vt:lpstr>
      <vt:lpstr>'Факт за 6 мес.2026'!V_ц_4_15</vt:lpstr>
      <vt:lpstr>'Факт за 6 мес.2026'!V_ц_4_16</vt:lpstr>
      <vt:lpstr>'Факт за 6 мес.2026'!V_ц_4_17</vt:lpstr>
      <vt:lpstr>'Факт за 6 мес.2026'!V_ц_4_18</vt:lpstr>
      <vt:lpstr>'Факт за 6 мес.2026'!V_ц_4_19</vt:lpstr>
      <vt:lpstr>'Факт за 6 мес.2026'!V_ц_4_20</vt:lpstr>
      <vt:lpstr>'Факт за 6 мес.2026'!V_ц_4_21</vt:lpstr>
      <vt:lpstr>'Факт за 6 мес.2026'!V_ц_4_22</vt:lpstr>
      <vt:lpstr>'Факт за 6 мес.2026'!V_ц_4_23</vt:lpstr>
      <vt:lpstr>'Факт за 6 мес.2026'!V_ц_4_24</vt:lpstr>
      <vt:lpstr>'План_на 2026г.'!V_ц_4_3</vt:lpstr>
      <vt:lpstr>'План_на 2026г.'!V_ц_4_4</vt:lpstr>
      <vt:lpstr>'План_на 2026г.'!V_ц_4_5</vt:lpstr>
      <vt:lpstr>'План_на 2026г.'!V_ц_4_6</vt:lpstr>
      <vt:lpstr>'План_на 2026г.'!V_ц_4_7</vt:lpstr>
      <vt:lpstr>'План_на 2026г.'!V_ц_4_8</vt:lpstr>
      <vt:lpstr>'План_на 2026г.'!V_ц_4_9</vt:lpstr>
      <vt:lpstr>'План_на 2026г.'!V_ц_40_10</vt:lpstr>
      <vt:lpstr>'План_на 2026г.'!V_ц_40_11</vt:lpstr>
      <vt:lpstr>'План_на 2026г.'!V_ц_40_12</vt:lpstr>
      <vt:lpstr>'План_на 2026г.'!V_ц_40_13</vt:lpstr>
      <vt:lpstr>'Факт за 6 мес.2026'!V_ц_40_14</vt:lpstr>
      <vt:lpstr>'Факт за 6 мес.2026'!V_ц_40_15</vt:lpstr>
      <vt:lpstr>'Факт за 6 мес.2026'!V_ц_40_16</vt:lpstr>
      <vt:lpstr>'Факт за 6 мес.2026'!V_ц_40_17</vt:lpstr>
      <vt:lpstr>'Факт за 6 мес.2026'!V_ц_40_18</vt:lpstr>
      <vt:lpstr>'Факт за 6 мес.2026'!V_ц_40_19</vt:lpstr>
      <vt:lpstr>'Факт за 6 мес.2026'!V_ц_40_20</vt:lpstr>
      <vt:lpstr>'Факт за 6 мес.2026'!V_ц_40_21</vt:lpstr>
      <vt:lpstr>'Факт за 6 мес.2026'!V_ц_40_22</vt:lpstr>
      <vt:lpstr>'Факт за 6 мес.2026'!V_ц_40_23</vt:lpstr>
      <vt:lpstr>'Факт за 6 мес.2026'!V_ц_40_24</vt:lpstr>
      <vt:lpstr>'План_на 2026г.'!V_ц_40_3</vt:lpstr>
      <vt:lpstr>'План_на 2026г.'!V_ц_40_4</vt:lpstr>
      <vt:lpstr>'План_на 2026г.'!V_ц_40_5</vt:lpstr>
      <vt:lpstr>'План_на 2026г.'!V_ц_40_6</vt:lpstr>
      <vt:lpstr>'План_на 2026г.'!V_ц_40_7</vt:lpstr>
      <vt:lpstr>'План_на 2026г.'!V_ц_40_8</vt:lpstr>
      <vt:lpstr>'План_на 2026г.'!V_ц_40_9</vt:lpstr>
      <vt:lpstr>'План_на 2026г.'!V_ц_5_10</vt:lpstr>
      <vt:lpstr>'План_на 2026г.'!V_ц_5_11</vt:lpstr>
      <vt:lpstr>'План_на 2026г.'!V_ц_5_12</vt:lpstr>
      <vt:lpstr>'План_на 2026г.'!V_ц_5_13</vt:lpstr>
      <vt:lpstr>'Факт за 6 мес.2026'!V_ц_5_20</vt:lpstr>
      <vt:lpstr>'Факт за 6 мес.2026'!V_ц_5_21</vt:lpstr>
      <vt:lpstr>'Факт за 6 мес.2026'!V_ц_5_22</vt:lpstr>
      <vt:lpstr>'Факт за 6 мес.2026'!V_ц_5_23</vt:lpstr>
      <vt:lpstr>'Факт за 6 мес.2026'!V_ц_5_24</vt:lpstr>
      <vt:lpstr>'План_на 2026г.'!V_ц_5_9</vt:lpstr>
      <vt:lpstr>'План_на 2026г.'!V_ц_6_10</vt:lpstr>
      <vt:lpstr>'План_на 2026г.'!V_ц_6_11</vt:lpstr>
      <vt:lpstr>'План_на 2026г.'!V_ц_6_12</vt:lpstr>
      <vt:lpstr>'План_на 2026г.'!V_ц_6_13</vt:lpstr>
      <vt:lpstr>'Факт за 6 мес.2026'!V_ц_6_14</vt:lpstr>
      <vt:lpstr>'Факт за 6 мес.2026'!V_ц_6_15</vt:lpstr>
      <vt:lpstr>'Факт за 6 мес.2026'!V_ц_6_16</vt:lpstr>
      <vt:lpstr>'Факт за 6 мес.2026'!V_ц_6_17</vt:lpstr>
      <vt:lpstr>'Факт за 6 мес.2026'!V_ц_6_18</vt:lpstr>
      <vt:lpstr>'Факт за 6 мес.2026'!V_ц_6_19</vt:lpstr>
      <vt:lpstr>'Факт за 6 мес.2026'!V_ц_6_20</vt:lpstr>
      <vt:lpstr>'Факт за 6 мес.2026'!V_ц_6_21</vt:lpstr>
      <vt:lpstr>'Факт за 6 мес.2026'!V_ц_6_22</vt:lpstr>
      <vt:lpstr>'Факт за 6 мес.2026'!V_ц_6_23</vt:lpstr>
      <vt:lpstr>'Факт за 6 мес.2026'!V_ц_6_24</vt:lpstr>
      <vt:lpstr>'План_на 2026г.'!V_ц_6_3</vt:lpstr>
      <vt:lpstr>'План_на 2026г.'!V_ц_6_4</vt:lpstr>
      <vt:lpstr>'План_на 2026г.'!V_ц_6_5</vt:lpstr>
      <vt:lpstr>'План_на 2026г.'!V_ц_6_6</vt:lpstr>
      <vt:lpstr>'План_на 2026г.'!V_ц_6_7</vt:lpstr>
      <vt:lpstr>'План_на 2026г.'!V_ц_6_8</vt:lpstr>
      <vt:lpstr>'План_на 2026г.'!V_ц_6_9</vt:lpstr>
      <vt:lpstr>'План_на 2026г.'!V_ц_7_10</vt:lpstr>
      <vt:lpstr>'План_на 2026г.'!V_ц_7_11</vt:lpstr>
      <vt:lpstr>'План_на 2026г.'!V_ц_7_12</vt:lpstr>
      <vt:lpstr>'План_на 2026г.'!V_ц_7_13</vt:lpstr>
      <vt:lpstr>'Факт за 6 мес.2026'!V_ц_7_14</vt:lpstr>
      <vt:lpstr>'Факт за 6 мес.2026'!V_ц_7_15</vt:lpstr>
      <vt:lpstr>'Факт за 6 мес.2026'!V_ц_7_16</vt:lpstr>
      <vt:lpstr>'Факт за 6 мес.2026'!V_ц_7_17</vt:lpstr>
      <vt:lpstr>'Факт за 6 мес.2026'!V_ц_7_18</vt:lpstr>
      <vt:lpstr>'Факт за 6 мес.2026'!V_ц_7_19</vt:lpstr>
      <vt:lpstr>'Факт за 6 мес.2026'!V_ц_7_20</vt:lpstr>
      <vt:lpstr>'Факт за 6 мес.2026'!V_ц_7_21</vt:lpstr>
      <vt:lpstr>'Факт за 6 мес.2026'!V_ц_7_22</vt:lpstr>
      <vt:lpstr>'Факт за 6 мес.2026'!V_ц_7_23</vt:lpstr>
      <vt:lpstr>'Факт за 6 мес.2026'!V_ц_7_24</vt:lpstr>
      <vt:lpstr>'План_на 2026г.'!V_ц_7_3</vt:lpstr>
      <vt:lpstr>'План_на 2026г.'!V_ц_7_4</vt:lpstr>
      <vt:lpstr>'План_на 2026г.'!V_ц_7_5</vt:lpstr>
      <vt:lpstr>'План_на 2026г.'!V_ц_7_6</vt:lpstr>
      <vt:lpstr>'План_на 2026г.'!V_ц_7_7</vt:lpstr>
      <vt:lpstr>'План_на 2026г.'!V_ц_7_8</vt:lpstr>
      <vt:lpstr>'План_на 2026г.'!V_ц_7_9</vt:lpstr>
      <vt:lpstr>'План_на 2026г.'!V_ц_8_10</vt:lpstr>
      <vt:lpstr>'План_на 2026г.'!V_ц_8_11</vt:lpstr>
      <vt:lpstr>'План_на 2026г.'!V_ц_8_12</vt:lpstr>
      <vt:lpstr>'План_на 2026г.'!V_ц_8_13</vt:lpstr>
      <vt:lpstr>'Факт за 6 мес.2026'!V_ц_8_14</vt:lpstr>
      <vt:lpstr>'Факт за 6 мес.2026'!V_ц_8_15</vt:lpstr>
      <vt:lpstr>'Факт за 6 мес.2026'!V_ц_8_16</vt:lpstr>
      <vt:lpstr>'Факт за 6 мес.2026'!V_ц_8_17</vt:lpstr>
      <vt:lpstr>'Факт за 6 мес.2026'!V_ц_8_18</vt:lpstr>
      <vt:lpstr>'Факт за 6 мес.2026'!V_ц_8_19</vt:lpstr>
      <vt:lpstr>'Факт за 6 мес.2026'!V_ц_8_20</vt:lpstr>
      <vt:lpstr>'Факт за 6 мес.2026'!V_ц_8_21</vt:lpstr>
      <vt:lpstr>'Факт за 6 мес.2026'!V_ц_8_22</vt:lpstr>
      <vt:lpstr>'Факт за 6 мес.2026'!V_ц_8_23</vt:lpstr>
      <vt:lpstr>'Факт за 6 мес.2026'!V_ц_8_24</vt:lpstr>
      <vt:lpstr>'План_на 2026г.'!V_ц_8_3</vt:lpstr>
      <vt:lpstr>'План_на 2026г.'!V_ц_8_4</vt:lpstr>
      <vt:lpstr>'План_на 2026г.'!V_ц_8_5</vt:lpstr>
      <vt:lpstr>'План_на 2026г.'!V_ц_8_6</vt:lpstr>
      <vt:lpstr>'План_на 2026г.'!V_ц_8_7</vt:lpstr>
      <vt:lpstr>'План_на 2026г.'!V_ц_8_8</vt:lpstr>
      <vt:lpstr>'План_на 2026г.'!V_ц_8_9</vt:lpstr>
      <vt:lpstr>'План_на 2026г.'!V_ц_9_10</vt:lpstr>
      <vt:lpstr>'План_на 2026г.'!V_ц_9_11</vt:lpstr>
      <vt:lpstr>'План_на 2026г.'!V_ц_9_12</vt:lpstr>
      <vt:lpstr>'План_на 2026г.'!V_ц_9_13</vt:lpstr>
      <vt:lpstr>'Факт за 6 мес.2026'!V_ц_9_14</vt:lpstr>
      <vt:lpstr>'Факт за 6 мес.2026'!V_ц_9_15</vt:lpstr>
      <vt:lpstr>'Факт за 6 мес.2026'!V_ц_9_16</vt:lpstr>
      <vt:lpstr>'Факт за 6 мес.2026'!V_ц_9_17</vt:lpstr>
      <vt:lpstr>'Факт за 6 мес.2026'!V_ц_9_18</vt:lpstr>
      <vt:lpstr>'Факт за 6 мес.2026'!V_ц_9_19</vt:lpstr>
      <vt:lpstr>'Факт за 6 мес.2026'!V_ц_9_20</vt:lpstr>
      <vt:lpstr>'Факт за 6 мес.2026'!V_ц_9_21</vt:lpstr>
      <vt:lpstr>'Факт за 6 мес.2026'!V_ц_9_22</vt:lpstr>
      <vt:lpstr>'Факт за 6 мес.2026'!V_ц_9_23</vt:lpstr>
      <vt:lpstr>'Факт за 6 мес.2026'!V_ц_9_24</vt:lpstr>
      <vt:lpstr>'План_на 2026г.'!V_ц_9_3</vt:lpstr>
      <vt:lpstr>'План_на 2026г.'!V_ц_9_4</vt:lpstr>
      <vt:lpstr>'План_на 2026г.'!V_ц_9_5</vt:lpstr>
      <vt:lpstr>'План_на 2026г.'!V_ц_9_6</vt:lpstr>
      <vt:lpstr>'План_на 2026г.'!V_ц_9_7</vt:lpstr>
      <vt:lpstr>'План_на 2026г.'!V_ц_9_8</vt:lpstr>
      <vt:lpstr>'План_на 2026г.'!V_ц_9_9</vt:lpstr>
      <vt:lpstr>'План_на 2026г.'!Заголовки_для_печати</vt:lpstr>
      <vt:lpstr>'Факт за 6 мес.2026'!Заголовки_для_печати</vt:lpstr>
      <vt:lpstr>'План_на 2026г.'!Область_печати</vt:lpstr>
      <vt:lpstr>'Факт за 6 мес.2026'!Область_печати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2026-07-22T08:24:12Z</dcterms:created>
  <dcterms:modified xsi:type="dcterms:W3CDTF">2026-07-22T08:29:57Z</dcterms:modified>
</cp:coreProperties>
</file>